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pdg" sheetId="1" state="visible" r:id="rId1"/>
    <sheet name="CADRE" sheetId="2" state="visible" r:id="rId2"/>
    <sheet name="RECAP" sheetId="3" state="visible" r:id="rId3"/>
  </sheets>
  <definedNames>
    <definedName name="_xlnm._FilterDatabase" localSheetId="0" hidden="1">pdg!$F$8:$F$8</definedName>
    <definedName name="Print_Titles" localSheetId="1">CADRE!$1:$7</definedName>
    <definedName name="Print_Titles" localSheetId="2">RECAP!$1:$16</definedName>
    <definedName name="_lot2">#REF!</definedName>
    <definedName name="adj">OFFSET(#REF!,0,0,COUNTA(#REF!),1)</definedName>
    <definedName name="af">#REF!</definedName>
    <definedName name="af_2">#REF!</definedName>
    <definedName name="article">#REF!</definedName>
    <definedName name="dev">#REF!</definedName>
    <definedName name="dli_recap">#REF!</definedName>
    <definedName name="lig_total">#REF!</definedName>
    <definedName name="lig_total2">#REF!</definedName>
    <definedName name="lot">#REF!</definedName>
    <definedName name="n_interv">#REF!</definedName>
    <definedName name="nbint">pdg!$B$7</definedName>
    <definedName name="obj">#REF!</definedName>
    <definedName name="pt">#REF!</definedName>
    <definedName name="pu">#REF!</definedName>
    <definedName name="qte">#REF!</definedName>
    <definedName name="tit_init">OFFSET(#REF!,0,0,COUNTA(#REF!),1)</definedName>
    <definedName name="titres">OFFSET(#REF!,0,0,COUNTA(#REF!),1)</definedName>
    <definedName name="ttlettres">RECAP!$E$28</definedName>
    <definedName name="unit">CADRE!$H$6</definedName>
  </definedNames>
  <calcPr refMode="R1C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<sst xmlns="http://schemas.openxmlformats.org/spreadsheetml/2006/main" count="223" uniqueCount="223">
  <si>
    <t xml:space="preserve">
PROJET GENIUS
Travaux de construction d’une plateforme d’essais à l’échelle 1 de gestion intelligente des énergies vertes sur le site de l’Ecole Centrale de Nantes</t>
  </si>
  <si>
    <r>
      <rPr>
        <b/>
        <u val="single"/>
        <sz val="14"/>
        <rFont val="Arial"/>
      </rPr>
      <t xml:space="preserve">Référence du marché : PA 2026-05</t>
    </r>
    <r>
      <rPr>
        <b/>
        <sz val="18"/>
        <rFont val="Arial"/>
      </rPr>
      <t xml:space="preserve">
DÉCOMPOSITION DU PRIX GLOBAL ET FORFAITAIRE</t>
    </r>
  </si>
  <si>
    <t>(DPGF)</t>
  </si>
  <si>
    <t xml:space="preserve">Lot n° 01 – VRD</t>
  </si>
  <si>
    <t xml:space="preserve">ARCHITECTES :</t>
  </si>
  <si>
    <t xml:space="preserve">BUREAU D'ETUDES :</t>
  </si>
  <si>
    <t>REV</t>
  </si>
  <si>
    <t>DATE</t>
  </si>
  <si>
    <t>DESCRIPTION</t>
  </si>
  <si>
    <t>REDACTION/VERIFICATION</t>
  </si>
  <si>
    <t>APPROBATION</t>
  </si>
  <si>
    <t xml:space="preserve">N° AFFAIRE : </t>
  </si>
  <si>
    <t xml:space="preserve">Page :</t>
  </si>
  <si>
    <t>1/3</t>
  </si>
  <si>
    <t>DPGF</t>
  </si>
  <si>
    <t xml:space="preserve">OTE - SSA</t>
  </si>
  <si>
    <t>VJ</t>
  </si>
  <si>
    <t xml:space="preserve">Phase :</t>
  </si>
  <si>
    <t>DCE</t>
  </si>
  <si>
    <t xml:space="preserve">N° 01</t>
  </si>
  <si>
    <t>€</t>
  </si>
  <si>
    <t>Article</t>
  </si>
  <si>
    <t>Objet</t>
  </si>
  <si>
    <t>Unité</t>
  </si>
  <si>
    <t xml:space="preserve">Quantités MOE</t>
  </si>
  <si>
    <t>Quantités</t>
  </si>
  <si>
    <t xml:space="preserve">Prix unitaire</t>
  </si>
  <si>
    <t xml:space="preserve">Prix total</t>
  </si>
  <si>
    <t xml:space="preserve"> </t>
  </si>
  <si>
    <t xml:space="preserve">La numérotation dans le présent document correspond exactement à la numérotation du chapitre Description Détaillée du C.C.T.P.</t>
  </si>
  <si>
    <t xml:space="preserve">Il est bien précisé que l'Entreprise doit obligatoirement chiffrer les prestations de base ainsi que toutes les options éventuelles prévues au présent lot.</t>
  </si>
  <si>
    <t xml:space="preserve">Aucune modification ne devra être apportée au présent document (ajout de ligne, suppression de ligne, etc.). L'entrepreneur pourra compléter ce bordereau s'il le souhaite dans le limite des lignes prévues à cet effet.</t>
  </si>
  <si>
    <t xml:space="preserve">NE RENSEIGNER QUE LES CASES BLANCHES !</t>
  </si>
  <si>
    <t>D1</t>
  </si>
  <si>
    <t xml:space="preserve">TRAVAUX PREPARATOIRES</t>
  </si>
  <si>
    <t>D.1.1</t>
  </si>
  <si>
    <t xml:space="preserve">Signalisation, barrierage et plateformes de travail propres au lot</t>
  </si>
  <si>
    <t>forfait</t>
  </si>
  <si>
    <t>D.1.2</t>
  </si>
  <si>
    <t xml:space="preserve">Constat d'huissier</t>
  </si>
  <si>
    <t>D.1.3</t>
  </si>
  <si>
    <t xml:space="preserve">Libération d'emprises</t>
  </si>
  <si>
    <t>D.1.4</t>
  </si>
  <si>
    <t xml:space="preserve">Marquage et piquetage des réseaux (y/c branchements)</t>
  </si>
  <si>
    <t>D.1.5</t>
  </si>
  <si>
    <t xml:space="preserve">Géolocalisation de réseaux souterrains</t>
  </si>
  <si>
    <t>ml</t>
  </si>
  <si>
    <t>PM</t>
  </si>
  <si>
    <t>D.1.6</t>
  </si>
  <si>
    <t xml:space="preserve">Sondage des réseaux</t>
  </si>
  <si>
    <t>m³</t>
  </si>
  <si>
    <t>D.1.7</t>
  </si>
  <si>
    <t xml:space="preserve">Propreté du chantier</t>
  </si>
  <si>
    <t>D.1.8</t>
  </si>
  <si>
    <t xml:space="preserve">Abattage d'arbres</t>
  </si>
  <si>
    <t>pce</t>
  </si>
  <si>
    <t xml:space="preserve">TOTAL H.T. D1 TRAVAUX PREPARATOIRES</t>
  </si>
  <si>
    <t>D2</t>
  </si>
  <si>
    <t xml:space="preserve">TERRASSEMENTS GENERAUX</t>
  </si>
  <si>
    <t>D.2.1</t>
  </si>
  <si>
    <t xml:space="preserve">Démolition de surfaces</t>
  </si>
  <si>
    <t>m²</t>
  </si>
  <si>
    <t>D.2.2</t>
  </si>
  <si>
    <t xml:space="preserve">Décapage de la terre végétale</t>
  </si>
  <si>
    <t>D.2.3</t>
  </si>
  <si>
    <t xml:space="preserve">Fouille en pleine masse</t>
  </si>
  <si>
    <t>D.2.4</t>
  </si>
  <si>
    <t xml:space="preserve">Plus-value pour terrassement dans la roche</t>
  </si>
  <si>
    <t>D.2.5</t>
  </si>
  <si>
    <t xml:space="preserve">Plus-value pour évacuation</t>
  </si>
  <si>
    <t>D.2.6</t>
  </si>
  <si>
    <t>Purges</t>
  </si>
  <si>
    <t>D.2.7</t>
  </si>
  <si>
    <t>Sondages</t>
  </si>
  <si>
    <t>D.2.8</t>
  </si>
  <si>
    <t xml:space="preserve">Drainage en fond de plateforme</t>
  </si>
  <si>
    <t>D.2.9</t>
  </si>
  <si>
    <t>Cloutage</t>
  </si>
  <si>
    <t>D.2.10</t>
  </si>
  <si>
    <t>Géotextile</t>
  </si>
  <si>
    <t>D.2.11</t>
  </si>
  <si>
    <t xml:space="preserve">Couche de forme</t>
  </si>
  <si>
    <t>D.2.11.1</t>
  </si>
  <si>
    <t xml:space="preserve">GNT 0/63</t>
  </si>
  <si>
    <t>D.2.11.2</t>
  </si>
  <si>
    <t xml:space="preserve">GNT 0/31,5</t>
  </si>
  <si>
    <t>D.2.12</t>
  </si>
  <si>
    <t xml:space="preserve">Remblais périphérique</t>
  </si>
  <si>
    <t>D.2.13</t>
  </si>
  <si>
    <t xml:space="preserve">Reprise sur stock et mise en œuvre de terre végétale</t>
  </si>
  <si>
    <t xml:space="preserve">TOTAL H.T. D2 TERRASSEMENTS GENERAUX</t>
  </si>
  <si>
    <t>D3</t>
  </si>
  <si>
    <t>VOIRIE</t>
  </si>
  <si>
    <t>D.3.1</t>
  </si>
  <si>
    <t xml:space="preserve">Couche d'assise en GNT </t>
  </si>
  <si>
    <t>D.3.1.1</t>
  </si>
  <si>
    <t>D.3.1.2</t>
  </si>
  <si>
    <t xml:space="preserve">GNT 20/40</t>
  </si>
  <si>
    <t>D.3.2</t>
  </si>
  <si>
    <t xml:space="preserve">Couche de roulement en BBSG 0/10 drainant ép. 6cm</t>
  </si>
  <si>
    <t>D.3.3</t>
  </si>
  <si>
    <t xml:space="preserve">Couche de roulement en BBSG 0/10 ép. 6cm</t>
  </si>
  <si>
    <t>D.3.4</t>
  </si>
  <si>
    <t xml:space="preserve">Bande d'éveil à la vigilance</t>
  </si>
  <si>
    <t>D.3.5</t>
  </si>
  <si>
    <t xml:space="preserve">Bordures T2</t>
  </si>
  <si>
    <t>D.3.6</t>
  </si>
  <si>
    <t>Marche-bloc</t>
  </si>
  <si>
    <t>D.3.7</t>
  </si>
  <si>
    <t xml:space="preserve">Mise à niveau des éléments de voirie</t>
  </si>
  <si>
    <t>D.3.8</t>
  </si>
  <si>
    <t xml:space="preserve">Fermeture des joints</t>
  </si>
  <si>
    <t>D.3.9</t>
  </si>
  <si>
    <t xml:space="preserve">Réfection de voirie</t>
  </si>
  <si>
    <t>D.3.9.1</t>
  </si>
  <si>
    <t xml:space="preserve">Zone logistique</t>
  </si>
  <si>
    <t>D.3.9.2</t>
  </si>
  <si>
    <t xml:space="preserve">Stationnements sous les ombrières</t>
  </si>
  <si>
    <t>D.3.10</t>
  </si>
  <si>
    <t>Engazonnement</t>
  </si>
  <si>
    <t xml:space="preserve">TOTAL H.T. D3 VOIRIE</t>
  </si>
  <si>
    <t>D4</t>
  </si>
  <si>
    <t>ASSAINISSEMENT</t>
  </si>
  <si>
    <t>D.4.1</t>
  </si>
  <si>
    <t xml:space="preserve">Tranchées pour collecteurs</t>
  </si>
  <si>
    <t>D.4.2</t>
  </si>
  <si>
    <t>Remblais</t>
  </si>
  <si>
    <t>D.4.3</t>
  </si>
  <si>
    <t xml:space="preserve">Canalisations circulaires</t>
  </si>
  <si>
    <t>D.4.3.1</t>
  </si>
  <si>
    <t xml:space="preserve">Canalisations en PVC CR8 Ø160 mm</t>
  </si>
  <si>
    <t>D.4.3.2</t>
  </si>
  <si>
    <t xml:space="preserve">Canalisations en PVC CR8 Ø200 mm</t>
  </si>
  <si>
    <t>D.4.3.4</t>
  </si>
  <si>
    <t xml:space="preserve">Drain Ø 160 mm</t>
  </si>
  <si>
    <t>D.4.4</t>
  </si>
  <si>
    <t xml:space="preserve">Regards de branchement</t>
  </si>
  <si>
    <t>D.4.5</t>
  </si>
  <si>
    <t xml:space="preserve">Croisement et longement de conduite</t>
  </si>
  <si>
    <t>D.4.6</t>
  </si>
  <si>
    <t xml:space="preserve">Raccordement sur sorties des réseaux sous dallage</t>
  </si>
  <si>
    <t>D.4.7</t>
  </si>
  <si>
    <t xml:space="preserve">Regards de visite</t>
  </si>
  <si>
    <t>D.4.8</t>
  </si>
  <si>
    <t xml:space="preserve">Tampons de fermeture</t>
  </si>
  <si>
    <t>D.4.9</t>
  </si>
  <si>
    <t xml:space="preserve">Dauphins fonte</t>
  </si>
  <si>
    <t>D.4.10</t>
  </si>
  <si>
    <t xml:space="preserve">Regard de pied de chute</t>
  </si>
  <si>
    <t>D.4.11</t>
  </si>
  <si>
    <t xml:space="preserve">Caniveau grille en béton</t>
  </si>
  <si>
    <t>D.4.12</t>
  </si>
  <si>
    <t xml:space="preserve">Fouille en pleine masse pour massif enterré</t>
  </si>
  <si>
    <t>D.4.13</t>
  </si>
  <si>
    <t>D.4.14</t>
  </si>
  <si>
    <t xml:space="preserve">Matériaux drainants</t>
  </si>
  <si>
    <t>D.4.15</t>
  </si>
  <si>
    <t xml:space="preserve">Raccordement sur réseau existant</t>
  </si>
  <si>
    <t xml:space="preserve">TOTAL H.T. D4 ASSAINISSEMENT</t>
  </si>
  <si>
    <t>D5</t>
  </si>
  <si>
    <t xml:space="preserve">ALIMENTATION EN EAU POTABLE</t>
  </si>
  <si>
    <t>D.5.1</t>
  </si>
  <si>
    <t xml:space="preserve">Fouilles en tranchées</t>
  </si>
  <si>
    <t>D.5.2</t>
  </si>
  <si>
    <t>D.5.3</t>
  </si>
  <si>
    <t>Canalisations</t>
  </si>
  <si>
    <t>D.5.4</t>
  </si>
  <si>
    <t xml:space="preserve">Raccordement sur conduite existante</t>
  </si>
  <si>
    <t xml:space="preserve">TOTAL H.T. D5 ALIMENTATION EN EAU POTABLE</t>
  </si>
  <si>
    <t>D6</t>
  </si>
  <si>
    <t xml:space="preserve">GENIE-CIVIL POUR RESEAUX SECS (CFO + CFA + ECLAIRAGE)</t>
  </si>
  <si>
    <t>D.6.1</t>
  </si>
  <si>
    <t xml:space="preserve">Tranchées pour pose de gaines</t>
  </si>
  <si>
    <t>D.6.2</t>
  </si>
  <si>
    <t xml:space="preserve">Remblais des tranchées</t>
  </si>
  <si>
    <t>D.6.3</t>
  </si>
  <si>
    <t xml:space="preserve">Fourniture et pose de gaines TPC Ø63</t>
  </si>
  <si>
    <t>D.6.4</t>
  </si>
  <si>
    <t xml:space="preserve">Chambres de tirage L2T + tampon classe C250 KN</t>
  </si>
  <si>
    <t>D.6.5</t>
  </si>
  <si>
    <t xml:space="preserve">Raccordement sur chambre de tirage</t>
  </si>
  <si>
    <t xml:space="preserve">TOTAL H.T. D6 GENIE-CIVIL POUR RESEAUX SECS</t>
  </si>
  <si>
    <t>D7</t>
  </si>
  <si>
    <t xml:space="preserve">ESSAIS, CONTROLES, GESTION DES DECHETS ET DOE</t>
  </si>
  <si>
    <t>D.7.1</t>
  </si>
  <si>
    <t xml:space="preserve">Etudes d'exécution et dossier des ouvrages exécutés</t>
  </si>
  <si>
    <t>D.7.2</t>
  </si>
  <si>
    <t xml:space="preserve">Essai de sol et contrôles</t>
  </si>
  <si>
    <t>D.7.2.1</t>
  </si>
  <si>
    <t xml:space="preserve">Portance sur fond de forme</t>
  </si>
  <si>
    <t>D.7.2.2</t>
  </si>
  <si>
    <t xml:space="preserve">Portance sur couche de forme</t>
  </si>
  <si>
    <t>D.7.3</t>
  </si>
  <si>
    <t xml:space="preserve">Essais et contrôles sur canalisations d'eau potable</t>
  </si>
  <si>
    <t>D.7.3.1</t>
  </si>
  <si>
    <t xml:space="preserve">Essai d'étanchéité</t>
  </si>
  <si>
    <t>D.7.3.2</t>
  </si>
  <si>
    <t xml:space="preserve">Contrôle du compactage</t>
  </si>
  <si>
    <t>D.7.3.3</t>
  </si>
  <si>
    <t>Désinfection</t>
  </si>
  <si>
    <t>D.7.4</t>
  </si>
  <si>
    <t xml:space="preserve">Essais et contrôles sur canalisations d'assainissement</t>
  </si>
  <si>
    <t>D.7.4.1</t>
  </si>
  <si>
    <t>D.7.4.2</t>
  </si>
  <si>
    <t>D.7.4.3</t>
  </si>
  <si>
    <t xml:space="preserve">Inspection télévisée</t>
  </si>
  <si>
    <t>D.7.5</t>
  </si>
  <si>
    <t xml:space="preserve">Gestion des déchets de chantier</t>
  </si>
  <si>
    <t xml:space="preserve">TOTAL H.T. D7 ESSAIS, CONTROLES, GESTION DES DECHETS ET DOE</t>
  </si>
  <si>
    <t xml:space="preserve">PRECISIONS COMPLEMENTAIRES</t>
  </si>
  <si>
    <t xml:space="preserve">L'entreprise peut apporter des précisions dans son chiffrage dans la limites des 5 lignes présentées ci-dessous.</t>
  </si>
  <si>
    <t xml:space="preserve">RÉCAPITULATION GÉNÉRALE</t>
  </si>
  <si>
    <t xml:space="preserve">TOTAL HORS TAXES</t>
  </si>
  <si>
    <t>T.V.A.</t>
  </si>
  <si>
    <t xml:space="preserve">TOTAL GÉNÉRAL</t>
  </si>
  <si>
    <t xml:space="preserve">TOUTES TAXES COMPRISES</t>
  </si>
  <si>
    <r>
      <t xml:space="preserve">En toutes lettres</t>
    </r>
    <r>
      <rPr>
        <sz val="10"/>
        <rFont val="Arial"/>
      </rPr>
      <t xml:space="preserve"> :</t>
    </r>
  </si>
  <si>
    <t xml:space="preserve">Document chiffré à</t>
  </si>
  <si>
    <t xml:space="preserve">, le</t>
  </si>
  <si>
    <t>L'Entreprise</t>
  </si>
  <si>
    <t xml:space="preserve">« complété, lu et approuvé »</t>
  </si>
  <si>
    <t xml:space="preserve">(mention manuscrite)</t>
  </si>
  <si>
    <t xml:space="preserve">- cachet et signature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</si>
</sst>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4" formatCode="#,##0.00&quot; &quot;"/>
    <numFmt numFmtId="165" formatCode="#.0#"/>
    <numFmt numFmtId="166" formatCode="General&quot;   &quot;"/>
    <numFmt numFmtId="167" formatCode="#&quot;.&quot;"/>
    <numFmt numFmtId="168" formatCode="#&quot;.&quot;#&quot;.&quot;"/>
    <numFmt numFmtId="169" formatCode="0.0%"/>
    <numFmt numFmtId="170" formatCode="dd\ mmmm\ yyyy"/>
  </numFmts>
  <fonts count="34">
    <font>
      <sz val="10.000000"/>
      <color theme="1"/>
      <name val="Arial"/>
    </font>
    <font>
      <sz val="9.000000"/>
      <name val="Times New Roman"/>
    </font>
    <font>
      <sz val="10.000000"/>
      <name val="Arial"/>
    </font>
    <font>
      <sz val="10.000000"/>
      <name val="MS Sans Serif"/>
    </font>
    <font>
      <b/>
      <u/>
      <sz val="10.000000"/>
      <name val="Arial"/>
    </font>
    <font>
      <b/>
      <u/>
      <sz val="10.500000"/>
      <color indexed="2"/>
      <name val="Times New Roman"/>
    </font>
    <font>
      <b/>
      <u/>
      <sz val="10.000000"/>
      <color indexed="4"/>
      <name val="Times New Roman"/>
    </font>
    <font>
      <b/>
      <u/>
      <sz val="9.500000"/>
      <color indexed="17"/>
      <name val="Times New Roman"/>
    </font>
    <font>
      <b/>
      <u/>
      <sz val="9.000000"/>
      <name val="Times New Roman"/>
    </font>
    <font>
      <b/>
      <sz val="10.000000"/>
      <name val="Arial"/>
    </font>
    <font>
      <b/>
      <sz val="16.000000"/>
      <name val="Arial"/>
    </font>
    <font>
      <b/>
      <sz val="24.000000"/>
      <name val="Arial"/>
    </font>
    <font>
      <b/>
      <sz val="18.000000"/>
      <name val="Arial"/>
    </font>
    <font>
      <sz val="10.000000"/>
      <color indexed="65"/>
      <name val="Arial"/>
    </font>
    <font>
      <b/>
      <u/>
      <sz val="14.000000"/>
      <name val="Arial"/>
    </font>
    <font>
      <sz val="8.000000"/>
      <color indexed="65"/>
      <name val="Arial"/>
    </font>
    <font>
      <sz val="6.000000"/>
      <color indexed="65"/>
      <name val="Arial"/>
    </font>
    <font>
      <sz val="8.000000"/>
      <name val="Arial"/>
    </font>
    <font>
      <b/>
      <i/>
      <sz val="11.000000"/>
      <color indexed="2"/>
      <name val="Monotype Corsiva"/>
    </font>
    <font>
      <sz val="10.000000"/>
      <color theme="9" tint="-0.249977111117893"/>
      <name val="Arial"/>
    </font>
    <font>
      <sz val="8.000000"/>
      <color theme="9" tint="-0.249977111117893"/>
      <name val="Arial"/>
    </font>
    <font>
      <b/>
      <i/>
      <sz val="11.000000"/>
      <color theme="9" tint="-0.249977111117893"/>
      <name val="Monotype Corsiva"/>
    </font>
    <font>
      <sz val="9.000000"/>
      <name val="Arial"/>
    </font>
    <font>
      <b/>
      <sz val="12.000000"/>
      <name val="Arial"/>
    </font>
    <font>
      <sz val="7.000000"/>
      <name val="Times New Roman"/>
    </font>
    <font>
      <u/>
      <sz val="10.000000"/>
      <name val="Arial"/>
    </font>
    <font>
      <b/>
      <sz val="9.000000"/>
      <name val="Arial"/>
    </font>
    <font>
      <b/>
      <sz val="9.500000"/>
      <name val="Arial"/>
    </font>
    <font>
      <sz val="10.000000"/>
      <color indexed="2"/>
      <name val="Arial"/>
    </font>
    <font>
      <b/>
      <u/>
      <sz val="10.000000"/>
      <color indexed="2"/>
      <name val="Arial"/>
    </font>
    <font>
      <i/>
      <sz val="10.000000"/>
      <name val="Arial"/>
    </font>
    <font>
      <i/>
      <sz val="8.000000"/>
      <color indexed="65"/>
      <name val="Arial"/>
    </font>
    <font>
      <i/>
      <u/>
      <sz val="10.000000"/>
      <name val="Arial"/>
    </font>
    <font>
      <i/>
      <sz val="10.000000"/>
      <color indexed="2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049989318521683403"/>
      </patternFill>
    </fill>
  </fills>
  <borders count="65">
    <border>
      <left style="none"/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dashed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none"/>
      <right style="hair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thin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double">
        <color auto="1"/>
      </bottom>
      <diagonal style="none"/>
    </border>
  </borders>
  <cellStyleXfs count="13">
    <xf fontId="0" fillId="0" borderId="0" numFmtId="0" applyNumberFormat="1" applyFont="1" applyFill="1" applyBorder="1"/>
    <xf fontId="1" fillId="0" borderId="0" numFmtId="0" applyNumberFormat="1" applyFont="1" applyFill="1" applyBorder="1">
      <alignment horizontal="left" vertical="center"/>
    </xf>
    <xf fontId="2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0">
      <alignment horizontal="left" vertical="center"/>
    </xf>
    <xf fontId="4" fillId="0" borderId="0" numFmtId="0" applyNumberFormat="1" applyFont="1" applyFill="0" applyBorder="0">
      <alignment horizontal="left" vertical="center"/>
    </xf>
    <xf fontId="5" fillId="0" borderId="0" numFmtId="0" applyNumberFormat="1" applyFont="1" applyFill="1" applyBorder="1">
      <alignment horizontal="left" vertical="center"/>
      <protection hidden="1" locked="0"/>
    </xf>
    <xf fontId="6" fillId="0" borderId="0" numFmtId="0" applyNumberFormat="1" applyFont="1" applyFill="0" applyBorder="0" applyProtection="0">
      <alignment horizontal="left" vertical="center"/>
      <protection hidden="1" locked="0"/>
    </xf>
    <xf fontId="7" fillId="0" borderId="0" numFmtId="0" applyNumberFormat="1" applyFont="1" applyFill="0" applyBorder="0" applyProtection="0">
      <alignment horizontal="left" vertical="center"/>
      <protection hidden="1" locked="0"/>
    </xf>
    <xf fontId="8" fillId="0" borderId="0" numFmtId="0" applyNumberFormat="1" applyFont="1" applyFill="0" applyBorder="1" applyProtection="0">
      <alignment horizontal="left"/>
    </xf>
    <xf fontId="2" fillId="0" borderId="1" numFmtId="164" applyNumberFormat="1" applyFont="1" applyFill="1" applyBorder="1">
      <alignment horizontal="right" vertical="center"/>
    </xf>
    <xf fontId="9" fillId="0" borderId="0" numFmtId="0" applyNumberFormat="1" applyFont="1" applyFill="1" applyBorder="0">
      <alignment horizontal="left" indent="6" vertical="center"/>
    </xf>
    <xf fontId="9" fillId="0" borderId="0" numFmtId="0" applyNumberFormat="1" applyFont="1" applyFill="1" applyBorder="0">
      <alignment horizontal="left" indent="6" vertical="center"/>
    </xf>
  </cellStyleXfs>
  <cellXfs count="252">
    <xf fontId="0" fillId="0" borderId="0" numFmtId="0" xfId="0"/>
    <xf fontId="2" fillId="0" borderId="0" numFmtId="0" xfId="2" applyFont="1"/>
    <xf fontId="10" fillId="0" borderId="2" numFmtId="0" xfId="2" applyFont="1" applyBorder="1" applyAlignment="1">
      <alignment horizontal="center" vertical="top" wrapText="1"/>
    </xf>
    <xf fontId="11" fillId="0" borderId="3" numFmtId="0" xfId="2" applyFont="1" applyBorder="1" applyAlignment="1">
      <alignment horizontal="center" vertical="top"/>
    </xf>
    <xf fontId="11" fillId="0" borderId="4" numFmtId="0" xfId="2" applyFont="1" applyBorder="1" applyAlignment="1">
      <alignment horizontal="center" vertical="top"/>
    </xf>
    <xf fontId="12" fillId="0" borderId="5" numFmtId="0" xfId="2" applyFont="1" applyBorder="1" applyAlignment="1">
      <alignment horizontal="center" wrapText="1"/>
    </xf>
    <xf fontId="12" fillId="0" borderId="6" numFmtId="0" xfId="2" applyFont="1" applyBorder="1" applyAlignment="1">
      <alignment horizontal="center" wrapText="1"/>
    </xf>
    <xf fontId="12" fillId="0" borderId="7" numFmtId="0" xfId="2" applyFont="1" applyBorder="1" applyAlignment="1">
      <alignment horizontal="center" wrapText="1"/>
    </xf>
    <xf fontId="12" fillId="0" borderId="8" numFmtId="0" xfId="2" applyFont="1" applyBorder="1" applyAlignment="1">
      <alignment horizontal="center" vertical="top"/>
    </xf>
    <xf fontId="12" fillId="0" borderId="0" numFmtId="0" xfId="2" applyFont="1" applyAlignment="1">
      <alignment horizontal="center" vertical="top"/>
    </xf>
    <xf fontId="12" fillId="0" borderId="9" numFmtId="0" xfId="2" applyFont="1" applyBorder="1" applyAlignment="1">
      <alignment horizontal="center" vertical="top"/>
    </xf>
    <xf fontId="13" fillId="0" borderId="0" numFmtId="0" xfId="2" applyFont="1"/>
    <xf fontId="14" fillId="0" borderId="10" numFmtId="2" xfId="2" applyNumberFormat="1" applyFont="1" applyBorder="1" applyAlignment="1">
      <alignment horizontal="center" vertical="center" wrapText="1"/>
    </xf>
    <xf fontId="14" fillId="0" borderId="11" numFmtId="2" xfId="2" applyNumberFormat="1" applyFont="1" applyBorder="1" applyAlignment="1">
      <alignment horizontal="center" vertical="center" wrapText="1"/>
    </xf>
    <xf fontId="14" fillId="0" borderId="12" numFmtId="2" xfId="2" applyNumberFormat="1" applyFont="1" applyBorder="1" applyAlignment="1">
      <alignment horizontal="center" vertical="center" wrapText="1"/>
    </xf>
    <xf fontId="15" fillId="0" borderId="0" numFmtId="0" xfId="2" applyFont="1"/>
    <xf fontId="15" fillId="0" borderId="0" numFmtId="0" xfId="2" applyFont="1" applyAlignment="1">
      <alignment vertical="top"/>
    </xf>
    <xf fontId="16" fillId="0" borderId="0" numFmtId="0" xfId="2" applyFont="1" applyAlignment="1">
      <alignment horizontal="center" vertical="center"/>
    </xf>
    <xf fontId="17" fillId="0" borderId="0" numFmtId="0" xfId="2" applyFont="1" applyAlignment="1">
      <alignment horizontal="center"/>
    </xf>
    <xf fontId="9" fillId="0" borderId="13" numFmtId="0" xfId="0" applyFont="1" applyBorder="1" applyAlignment="1">
      <alignment horizontal="center" vertical="top"/>
    </xf>
    <xf fontId="9" fillId="0" borderId="14" numFmtId="0" xfId="0" applyFont="1" applyBorder="1" applyAlignment="1">
      <alignment horizontal="center" vertical="top"/>
    </xf>
    <xf fontId="0" fillId="0" borderId="14" numFmtId="0" xfId="0" applyBorder="1" applyAlignment="1">
      <alignment horizontal="center" vertical="center"/>
    </xf>
    <xf fontId="9" fillId="0" borderId="13" numFmtId="0" xfId="0" applyFont="1" applyBorder="1" applyAlignment="1">
      <alignment horizontal="left" vertical="top"/>
    </xf>
    <xf fontId="9" fillId="0" borderId="14" numFmtId="0" xfId="0" applyFont="1" applyBorder="1" applyAlignment="1">
      <alignment horizontal="left" vertical="top"/>
    </xf>
    <xf fontId="9" fillId="0" borderId="15" numFmtId="0" xfId="0" applyFont="1" applyBorder="1" applyAlignment="1">
      <alignment horizontal="left" vertical="top"/>
    </xf>
    <xf fontId="0" fillId="0" borderId="16" numFmtId="0" xfId="0" applyBorder="1" applyAlignment="1">
      <alignment horizontal="center" vertical="center"/>
    </xf>
    <xf fontId="0" fillId="0" borderId="17" numFmtId="0" xfId="0" applyBorder="1" applyAlignment="1">
      <alignment horizontal="center" vertical="center"/>
    </xf>
    <xf fontId="0" fillId="0" borderId="18" numFmtId="0" xfId="0" applyBorder="1" applyAlignment="1">
      <alignment horizontal="center" vertical="center"/>
    </xf>
    <xf fontId="17" fillId="0" borderId="19" numFmtId="0" xfId="2" applyFont="1" applyBorder="1" applyAlignment="1">
      <alignment horizontal="center" vertical="center"/>
    </xf>
    <xf fontId="17" fillId="0" borderId="20" numFmtId="0" xfId="2" applyFont="1" applyBorder="1" applyAlignment="1">
      <alignment horizontal="center" vertical="center"/>
    </xf>
    <xf fontId="17" fillId="0" borderId="21" numFmtId="0" xfId="2" applyFont="1" applyBorder="1" applyAlignment="1">
      <alignment horizontal="centerContinuous" vertical="center"/>
    </xf>
    <xf fontId="17" fillId="0" borderId="22" numFmtId="0" xfId="2" applyFont="1" applyBorder="1" applyAlignment="1">
      <alignment horizontal="centerContinuous" vertical="center"/>
    </xf>
    <xf fontId="17" fillId="0" borderId="23" numFmtId="0" xfId="2" applyFont="1" applyBorder="1" applyAlignment="1">
      <alignment horizontal="centerContinuous" vertical="center"/>
    </xf>
    <xf fontId="17" fillId="0" borderId="24" numFmtId="0" xfId="2" applyFont="1" applyBorder="1" applyAlignment="1">
      <alignment vertical="center"/>
    </xf>
    <xf fontId="17" fillId="0" borderId="25" numFmtId="0" xfId="2" applyFont="1" applyBorder="1" applyAlignment="1">
      <alignment vertical="center"/>
    </xf>
    <xf fontId="17" fillId="0" borderId="24" numFmtId="0" xfId="2" applyFont="1" applyBorder="1" applyAlignment="1">
      <alignment horizontal="right" vertical="center"/>
    </xf>
    <xf fontId="0" fillId="2" borderId="15" numFmtId="49" xfId="0" applyNumberFormat="1" applyFill="1" applyBorder="1" applyAlignment="1" quotePrefix="1">
      <alignment horizontal="center" vertical="center" wrapText="1"/>
    </xf>
    <xf fontId="17" fillId="0" borderId="26" numFmtId="0" xfId="2" applyFont="1" applyBorder="1" applyAlignment="1">
      <alignment horizontal="center" vertical="center"/>
    </xf>
    <xf fontId="17" fillId="0" borderId="27" numFmtId="14" xfId="2" applyNumberFormat="1" applyFont="1" applyBorder="1" applyAlignment="1">
      <alignment horizontal="center" vertical="center"/>
    </xf>
    <xf fontId="17" fillId="0" borderId="27" numFmtId="0" xfId="2" applyFont="1" applyBorder="1" applyAlignment="1">
      <alignment horizontal="center" vertical="center"/>
    </xf>
    <xf fontId="17" fillId="0" borderId="28" numFmtId="0" xfId="2" applyFont="1" applyBorder="1" applyAlignment="1">
      <alignment horizontal="left" vertical="center"/>
    </xf>
    <xf fontId="17" fillId="0" borderId="29" numFmtId="0" xfId="2" applyFont="1" applyBorder="1" applyAlignment="1">
      <alignment vertical="center"/>
    </xf>
    <xf fontId="18" fillId="0" borderId="30" numFmtId="0" xfId="2" applyFont="1" applyBorder="1" applyAlignment="1">
      <alignment horizontal="center" vertical="center"/>
    </xf>
    <xf fontId="17" fillId="0" borderId="31" numFmtId="0" xfId="2" applyFont="1" applyBorder="1" applyAlignment="1">
      <alignment horizontal="center" vertical="center" wrapText="1"/>
    </xf>
    <xf fontId="2" fillId="0" borderId="32" numFmtId="0" xfId="2" applyFont="1" applyBorder="1" applyAlignment="1">
      <alignment horizontal="center" vertical="center"/>
    </xf>
    <xf fontId="2" fillId="0" borderId="33" numFmtId="0" xfId="2" applyFont="1" applyBorder="1" applyAlignment="1">
      <alignment horizontal="center" vertical="center"/>
    </xf>
    <xf fontId="17" fillId="0" borderId="32" numFmtId="0" xfId="2" applyFont="1" applyBorder="1" applyAlignment="1">
      <alignment horizontal="right" vertical="center"/>
    </xf>
    <xf fontId="2" fillId="2" borderId="34" numFmtId="49" xfId="0" applyNumberFormat="1" applyFont="1" applyFill="1" applyBorder="1" applyAlignment="1">
      <alignment horizontal="center" vertical="center" wrapText="1"/>
    </xf>
    <xf fontId="17" fillId="0" borderId="35" numFmtId="0" xfId="2" applyFont="1" applyBorder="1" applyAlignment="1">
      <alignment horizontal="center" vertical="center"/>
    </xf>
    <xf fontId="17" fillId="0" borderId="36" numFmtId="14" xfId="2" applyNumberFormat="1" applyFont="1" applyBorder="1" applyAlignment="1">
      <alignment horizontal="center" vertical="center"/>
    </xf>
    <xf fontId="17" fillId="0" borderId="36" numFmtId="0" xfId="2" applyFont="1" applyBorder="1" applyAlignment="1">
      <alignment horizontal="center" vertical="center"/>
    </xf>
    <xf fontId="17" fillId="0" borderId="37" numFmtId="0" xfId="2" applyFont="1" applyBorder="1" applyAlignment="1">
      <alignment horizontal="left" vertical="center"/>
    </xf>
    <xf fontId="17" fillId="0" borderId="38" numFmtId="0" xfId="2" applyFont="1" applyBorder="1" applyAlignment="1">
      <alignment vertical="center"/>
    </xf>
    <xf fontId="18" fillId="0" borderId="39" numFmtId="0" xfId="2" applyFont="1" applyBorder="1" applyAlignment="1">
      <alignment horizontal="center" vertical="center"/>
    </xf>
    <xf fontId="17" fillId="0" borderId="40" numFmtId="0" xfId="2" applyFont="1" applyBorder="1" applyAlignment="1">
      <alignment horizontal="center" vertical="center" wrapText="1"/>
    </xf>
    <xf fontId="2" fillId="0" borderId="41" numFmtId="0" xfId="2" applyFont="1" applyBorder="1"/>
    <xf fontId="19" fillId="0" borderId="0" numFmtId="0" xfId="2" applyFont="1"/>
    <xf fontId="20" fillId="0" borderId="35" numFmtId="0" xfId="2" applyFont="1" applyBorder="1" applyAlignment="1">
      <alignment horizontal="center" vertical="center"/>
    </xf>
    <xf fontId="20" fillId="0" borderId="36" numFmtId="16" xfId="2" applyNumberFormat="1" applyFont="1" applyBorder="1" applyAlignment="1">
      <alignment horizontal="center" vertical="center"/>
    </xf>
    <xf fontId="20" fillId="0" borderId="36" numFmtId="0" xfId="2" applyFont="1" applyBorder="1" applyAlignment="1">
      <alignment horizontal="center" vertical="center"/>
    </xf>
    <xf fontId="20" fillId="0" borderId="37" numFmtId="0" xfId="2" applyFont="1" applyBorder="1" applyAlignment="1">
      <alignment horizontal="left" vertical="center"/>
    </xf>
    <xf fontId="20" fillId="0" borderId="38" numFmtId="0" xfId="2" applyFont="1" applyBorder="1" applyAlignment="1">
      <alignment vertical="center"/>
    </xf>
    <xf fontId="21" fillId="0" borderId="39" numFmtId="0" xfId="2" applyFont="1" applyBorder="1" applyAlignment="1">
      <alignment horizontal="center" vertical="center"/>
    </xf>
    <xf fontId="20" fillId="0" borderId="40" numFmtId="0" xfId="2" applyFont="1" applyBorder="1" applyAlignment="1">
      <alignment horizontal="center" vertical="center" wrapText="1"/>
    </xf>
    <xf fontId="22" fillId="0" borderId="0" numFmtId="0" xfId="2" applyFont="1" applyAlignment="1">
      <alignment horizontal="left" indent="2"/>
    </xf>
    <xf fontId="23" fillId="0" borderId="0" numFmtId="0" xfId="2" applyFont="1"/>
    <xf fontId="19" fillId="0" borderId="41" numFmtId="0" xfId="2" applyFont="1" applyBorder="1"/>
    <xf fontId="17" fillId="0" borderId="42" numFmtId="0" xfId="2" applyFont="1" applyBorder="1" applyAlignment="1">
      <alignment horizontal="center" vertical="center"/>
    </xf>
    <xf fontId="17" fillId="0" borderId="43" numFmtId="0" xfId="2" applyFont="1" applyBorder="1" applyAlignment="1">
      <alignment horizontal="center" vertical="center"/>
    </xf>
    <xf fontId="17" fillId="0" borderId="44" numFmtId="0" xfId="2" applyFont="1" applyBorder="1" applyAlignment="1">
      <alignment horizontal="right" vertical="center"/>
    </xf>
    <xf fontId="17" fillId="0" borderId="45" numFmtId="0" xfId="2" applyFont="1" applyBorder="1" applyAlignment="1">
      <alignment vertical="center"/>
    </xf>
    <xf fontId="18" fillId="0" borderId="46" numFmtId="0" xfId="2" applyFont="1" applyBorder="1" applyAlignment="1">
      <alignment horizontal="center" vertical="center"/>
    </xf>
    <xf fontId="17" fillId="0" borderId="47" numFmtId="0" xfId="2" applyFont="1" applyBorder="1" applyAlignment="1">
      <alignment horizontal="center" vertical="center"/>
    </xf>
    <xf fontId="2" fillId="0" borderId="48" numFmtId="0" xfId="2" applyFont="1" applyBorder="1"/>
    <xf fontId="2" fillId="0" borderId="34" numFmtId="0" xfId="2" applyFont="1" applyBorder="1"/>
    <xf fontId="24" fillId="0" borderId="16" numFmtId="0" xfId="0" applyFont="1" applyBorder="1" applyAlignment="1">
      <alignment horizontal="left" vertical="center"/>
    </xf>
    <xf fontId="24" fillId="0" borderId="17" numFmtId="0" xfId="2" applyFont="1" applyBorder="1" applyAlignment="1">
      <alignment horizontal="centerContinuous" vertical="center"/>
    </xf>
    <xf fontId="24" fillId="0" borderId="17" numFmtId="0" xfId="2" applyFont="1" applyBorder="1" applyAlignment="1">
      <alignment horizontal="right" vertical="center"/>
    </xf>
    <xf fontId="24" fillId="0" borderId="18" numFmtId="165" xfId="2" applyNumberFormat="1" applyFont="1" applyBorder="1" applyAlignment="1">
      <alignment horizontal="left" vertical="center"/>
    </xf>
    <xf fontId="2" fillId="0" borderId="0" numFmtId="0" xfId="0" applyFont="1"/>
    <xf fontId="15" fillId="0" borderId="0" numFmtId="0" xfId="0" applyFont="1" applyAlignment="1">
      <alignment vertical="top"/>
    </xf>
    <xf fontId="2" fillId="0" borderId="0" numFmtId="0" xfId="0" applyFont="1" applyAlignment="1">
      <alignment horizontal="center" vertical="top"/>
    </xf>
    <xf fontId="25" fillId="0" borderId="0" numFmtId="0" xfId="0" applyFont="1" applyAlignment="1">
      <alignment vertical="top"/>
    </xf>
    <xf fontId="25" fillId="0" borderId="0" numFmtId="0" xfId="0" applyFont="1" applyAlignment="1">
      <alignment horizontal="left" vertical="top"/>
    </xf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vertical="top"/>
    </xf>
    <xf fontId="2" fillId="0" borderId="0" numFmtId="0" xfId="0" applyFont="1" applyAlignment="1">
      <alignment horizontal="center"/>
    </xf>
    <xf fontId="2" fillId="0" borderId="0" numFmtId="166" xfId="0" applyNumberFormat="1" applyFont="1" applyAlignment="1">
      <alignment horizontal="center" vertical="center"/>
    </xf>
    <xf fontId="2" fillId="0" borderId="0" numFmtId="166" xfId="0" applyNumberFormat="1" applyFont="1" applyAlignment="1" applyProtection="1">
      <alignment horizontal="right"/>
      <protection locked="0"/>
    </xf>
    <xf fontId="2" fillId="0" borderId="0" numFmtId="164" xfId="0" applyNumberFormat="1" applyFont="1" applyAlignment="1" applyProtection="1">
      <alignment horizontal="right"/>
      <protection locked="0"/>
    </xf>
    <xf fontId="22" fillId="0" borderId="0" numFmtId="0" xfId="0" applyFont="1" applyAlignment="1">
      <alignment vertical="center"/>
    </xf>
    <xf fontId="26" fillId="0" borderId="0" numFmtId="0" xfId="0" applyFont="1" applyAlignment="1">
      <alignment horizontal="left" vertical="top"/>
    </xf>
    <xf fontId="4" fillId="0" borderId="0" numFmtId="0" xfId="0" applyFont="1" applyAlignment="1">
      <alignment vertical="top"/>
    </xf>
    <xf fontId="4" fillId="0" borderId="0" numFmtId="0" xfId="0" applyFont="1" applyAlignment="1">
      <alignment horizontal="left" vertical="top"/>
    </xf>
    <xf fontId="22" fillId="0" borderId="0" numFmtId="0" xfId="0" applyFont="1" applyAlignment="1">
      <alignment vertical="top" wrapText="1"/>
    </xf>
    <xf fontId="26" fillId="0" borderId="0" numFmtId="0" xfId="0" applyFont="1" applyAlignment="1">
      <alignment vertical="top" wrapText="1"/>
    </xf>
    <xf fontId="26" fillId="0" borderId="0" numFmtId="0" xfId="0" applyFont="1" applyAlignment="1">
      <alignment horizontal="center" vertical="center" wrapText="1"/>
    </xf>
    <xf fontId="26" fillId="0" borderId="0" numFmtId="0" xfId="0" applyFont="1" applyAlignment="1" applyProtection="1">
      <alignment vertical="top" wrapText="1"/>
      <protection locked="0"/>
    </xf>
    <xf fontId="26" fillId="0" borderId="0" numFmtId="2" xfId="0" applyNumberFormat="1" applyFont="1" applyAlignment="1">
      <alignment horizontal="left" vertical="top"/>
    </xf>
    <xf fontId="26" fillId="0" borderId="0" numFmtId="0" xfId="0" applyFont="1" applyAlignment="1">
      <alignment horizontal="left" vertical="top" wrapText="1"/>
    </xf>
    <xf fontId="26" fillId="0" borderId="0" numFmtId="0" xfId="0" applyFont="1" applyAlignment="1">
      <alignment vertical="center" wrapText="1"/>
    </xf>
    <xf fontId="26" fillId="0" borderId="0" numFmtId="0" xfId="0" applyFont="1" applyAlignment="1" applyProtection="1">
      <alignment vertical="center" wrapText="1"/>
      <protection locked="0"/>
    </xf>
    <xf fontId="22" fillId="0" borderId="0" numFmtId="0" xfId="0" applyFont="1" applyAlignment="1">
      <alignment horizontal="left" vertical="top"/>
    </xf>
    <xf fontId="25" fillId="0" borderId="17" numFmtId="0" xfId="0" applyFont="1" applyBorder="1" applyAlignment="1">
      <alignment vertical="top"/>
    </xf>
    <xf fontId="25" fillId="0" borderId="17" numFmtId="0" xfId="0" applyFont="1" applyBorder="1" applyAlignment="1">
      <alignment horizontal="left" vertical="top"/>
    </xf>
    <xf fontId="22" fillId="0" borderId="0" numFmtId="0" xfId="0" applyFont="1" applyAlignment="1">
      <alignment horizontal="left" vertical="top" wrapText="1"/>
    </xf>
    <xf fontId="22" fillId="0" borderId="0" numFmtId="0" xfId="0" applyFont="1" applyAlignment="1">
      <alignment horizontal="center" vertical="center"/>
    </xf>
    <xf fontId="22" fillId="0" borderId="0" numFmtId="166" xfId="0" applyNumberFormat="1" applyFont="1" applyAlignment="1">
      <alignment horizontal="center" vertical="center"/>
    </xf>
    <xf fontId="22" fillId="0" borderId="0" numFmtId="166" xfId="0" applyNumberFormat="1" applyFont="1" applyAlignment="1" applyProtection="1">
      <alignment horizontal="right" vertical="center"/>
      <protection locked="0"/>
    </xf>
    <xf fontId="22" fillId="0" borderId="0" numFmtId="164" xfId="0" applyNumberFormat="1" applyFont="1" applyAlignment="1" applyProtection="1">
      <alignment horizontal="right" vertical="center"/>
      <protection locked="0"/>
    </xf>
    <xf fontId="2" fillId="0" borderId="0" numFmtId="0" xfId="0" applyFont="1" applyAlignment="1">
      <alignment vertical="center"/>
    </xf>
    <xf fontId="15" fillId="0" borderId="41" numFmtId="0" xfId="0" applyFont="1" applyBorder="1" applyAlignment="1">
      <alignment vertical="top"/>
    </xf>
    <xf fontId="9" fillId="3" borderId="49" numFmtId="0" xfId="0" applyFont="1" applyFill="1" applyBorder="1" applyAlignment="1" quotePrefix="1">
      <alignment horizontal="left" vertical="center" wrapText="1"/>
    </xf>
    <xf fontId="9" fillId="3" borderId="22" numFmtId="0" xfId="0" applyFont="1" applyFill="1" applyBorder="1" applyAlignment="1" quotePrefix="1">
      <alignment horizontal="left" vertical="center" wrapText="1"/>
    </xf>
    <xf fontId="15" fillId="3" borderId="22" numFmtId="0" xfId="0" applyFont="1" applyFill="1" applyBorder="1" applyAlignment="1">
      <alignment horizontal="center" vertical="center"/>
    </xf>
    <xf fontId="2" fillId="3" borderId="22" numFmtId="0" xfId="0" applyFont="1" applyFill="1" applyBorder="1" applyAlignment="1">
      <alignment horizontal="center" vertical="center"/>
    </xf>
    <xf fontId="2" fillId="3" borderId="23" numFmtId="166" xfId="0" applyNumberFormat="1" applyFont="1" applyFill="1" applyBorder="1" applyAlignment="1">
      <alignment horizontal="center" vertical="center"/>
    </xf>
    <xf fontId="2" fillId="3" borderId="23" numFmtId="166" xfId="0" applyNumberFormat="1" applyFont="1" applyFill="1" applyBorder="1" applyAlignment="1" applyProtection="1">
      <alignment horizontal="right" vertical="center"/>
      <protection locked="0"/>
    </xf>
    <xf fontId="9" fillId="3" borderId="22" numFmtId="164" xfId="0" applyNumberFormat="1" applyFont="1" applyFill="1" applyBorder="1" applyAlignment="1" applyProtection="1">
      <alignment horizontal="centerContinuous" vertical="center"/>
      <protection locked="0"/>
    </xf>
    <xf fontId="2" fillId="3" borderId="50" numFmtId="164" xfId="0" applyNumberFormat="1" applyFont="1" applyFill="1" applyBorder="1" applyAlignment="1" applyProtection="1">
      <alignment horizontal="centerContinuous" vertical="center"/>
      <protection locked="0"/>
    </xf>
    <xf fontId="0" fillId="0" borderId="0" numFmtId="0" xfId="0" applyAlignment="1">
      <alignment vertical="center"/>
    </xf>
    <xf fontId="9" fillId="3" borderId="51" numFmtId="0" xfId="0" applyFont="1" applyFill="1" applyBorder="1" applyAlignment="1">
      <alignment horizontal="center" vertical="center"/>
    </xf>
    <xf fontId="9" fillId="3" borderId="32" numFmtId="2" xfId="0" applyNumberFormat="1" applyFont="1" applyFill="1" applyBorder="1" applyAlignment="1">
      <alignment horizontal="centerContinuous" vertical="center"/>
    </xf>
    <xf fontId="25" fillId="3" borderId="48" numFmtId="0" xfId="0" applyFont="1" applyFill="1" applyBorder="1" applyAlignment="1">
      <alignment horizontal="centerContinuous" vertical="center"/>
    </xf>
    <xf fontId="2" fillId="3" borderId="48" numFmtId="0" xfId="0" applyFont="1" applyFill="1" applyBorder="1" applyAlignment="1">
      <alignment horizontal="centerContinuous" vertical="center" wrapText="1"/>
    </xf>
    <xf fontId="2" fillId="3" borderId="33" numFmtId="0" xfId="0" applyFont="1" applyFill="1" applyBorder="1" applyAlignment="1">
      <alignment horizontal="centerContinuous" vertical="center"/>
    </xf>
    <xf fontId="9" fillId="3" borderId="33" numFmtId="0" xfId="0" applyFont="1" applyFill="1" applyBorder="1" applyAlignment="1">
      <alignment horizontal="center" vertical="center"/>
    </xf>
    <xf fontId="9" fillId="3" borderId="33" numFmtId="166" xfId="0" applyNumberFormat="1" applyFont="1" applyFill="1" applyBorder="1" applyAlignment="1">
      <alignment horizontal="center" vertical="center" wrapText="1"/>
    </xf>
    <xf fontId="9" fillId="3" borderId="33" numFmtId="166" xfId="0" applyNumberFormat="1" applyFont="1" applyFill="1" applyBorder="1" applyAlignment="1" applyProtection="1">
      <alignment horizontal="center" vertical="center"/>
      <protection locked="0"/>
    </xf>
    <xf fontId="27" fillId="3" borderId="33" numFmtId="164" xfId="0" applyNumberFormat="1" applyFont="1" applyFill="1" applyBorder="1" applyAlignment="1" applyProtection="1">
      <alignment horizontal="center" vertical="center"/>
      <protection locked="0"/>
    </xf>
    <xf fontId="9" fillId="3" borderId="34" numFmtId="164" xfId="0" applyNumberFormat="1" applyFont="1" applyFill="1" applyBorder="1" applyAlignment="1" applyProtection="1">
      <alignment horizontal="center" vertical="center"/>
      <protection locked="0"/>
    </xf>
    <xf fontId="2" fillId="3" borderId="52" numFmtId="0" xfId="0" applyFont="1" applyFill="1" applyBorder="1" applyAlignment="1">
      <alignment horizontal="center" vertical="center"/>
    </xf>
    <xf fontId="25" fillId="3" borderId="53" numFmtId="2" xfId="0" applyNumberFormat="1" applyFont="1" applyFill="1" applyBorder="1" applyAlignment="1">
      <alignment vertical="center"/>
    </xf>
    <xf fontId="25" fillId="3" borderId="0" numFmtId="0" xfId="0" applyFont="1" applyFill="1" applyAlignment="1">
      <alignment horizontal="left" vertical="center"/>
    </xf>
    <xf fontId="2" fillId="3" borderId="0" numFmtId="0" xfId="0" applyFont="1" applyFill="1" applyAlignment="1">
      <alignment horizontal="left" vertical="center" wrapText="1"/>
    </xf>
    <xf fontId="2" fillId="3" borderId="0" numFmtId="0" xfId="0" applyFont="1" applyFill="1" applyAlignment="1">
      <alignment vertical="center"/>
    </xf>
    <xf fontId="2" fillId="3" borderId="53" numFmtId="0" xfId="0" applyFont="1" applyFill="1" applyBorder="1" applyAlignment="1">
      <alignment horizontal="center"/>
    </xf>
    <xf fontId="2" fillId="3" borderId="53" numFmtId="166" xfId="0" applyNumberFormat="1" applyFont="1" applyFill="1" applyBorder="1" applyAlignment="1">
      <alignment horizontal="center" vertical="center"/>
    </xf>
    <xf fontId="2" fillId="3" borderId="53" numFmtId="166" xfId="0" applyNumberFormat="1" applyFont="1" applyFill="1" applyBorder="1" applyAlignment="1" applyProtection="1">
      <alignment horizontal="right"/>
      <protection locked="0"/>
    </xf>
    <xf fontId="2" fillId="3" borderId="53" numFmtId="164" xfId="0" applyNumberFormat="1" applyFont="1" applyFill="1" applyBorder="1" applyAlignment="1" applyProtection="1">
      <alignment horizontal="right"/>
      <protection locked="0"/>
    </xf>
    <xf fontId="2" fillId="3" borderId="54" numFmtId="164" xfId="0" applyNumberFormat="1" applyFont="1" applyFill="1" applyBorder="1" applyAlignment="1" applyProtection="1">
      <alignment horizontal="right"/>
      <protection locked="0"/>
    </xf>
    <xf fontId="2" fillId="3" borderId="55" numFmtId="0" xfId="0" applyFont="1" applyFill="1" applyBorder="1" applyAlignment="1" quotePrefix="1">
      <alignment horizontal="center" vertical="center"/>
    </xf>
    <xf fontId="9" fillId="3" borderId="56" numFmtId="0" xfId="0" applyFont="1" applyFill="1" applyBorder="1" applyAlignment="1">
      <alignment horizontal="centerContinuous" vertical="center" wrapText="1"/>
    </xf>
    <xf fontId="0" fillId="3" borderId="57" numFmtId="0" xfId="0" applyFill="1" applyBorder="1" applyAlignment="1">
      <alignment horizontal="centerContinuous" vertical="center" wrapText="1"/>
    </xf>
    <xf fontId="2" fillId="3" borderId="58" numFmtId="0" xfId="0" applyFont="1" applyFill="1" applyBorder="1" applyAlignment="1">
      <alignment horizontal="centerContinuous" vertical="center" wrapText="1"/>
    </xf>
    <xf fontId="2" fillId="3" borderId="59" numFmtId="0" xfId="0" applyFont="1" applyFill="1" applyBorder="1" applyAlignment="1">
      <alignment vertical="center"/>
    </xf>
    <xf fontId="2" fillId="3" borderId="60" numFmtId="0" xfId="0" applyFont="1" applyFill="1" applyBorder="1" applyAlignment="1">
      <alignment horizontal="center"/>
    </xf>
    <xf fontId="2" fillId="3" borderId="60" numFmtId="166" xfId="0" applyNumberFormat="1" applyFont="1" applyFill="1" applyBorder="1" applyAlignment="1">
      <alignment horizontal="center" vertical="center"/>
    </xf>
    <xf fontId="2" fillId="3" borderId="60" numFmtId="166" xfId="0" applyNumberFormat="1" applyFont="1" applyFill="1" applyBorder="1" applyAlignment="1" applyProtection="1">
      <alignment horizontal="right"/>
      <protection locked="0"/>
    </xf>
    <xf fontId="2" fillId="3" borderId="60" numFmtId="164" xfId="0" applyNumberFormat="1" applyFont="1" applyFill="1" applyBorder="1" applyAlignment="1" applyProtection="1">
      <alignment horizontal="right"/>
      <protection locked="0"/>
    </xf>
    <xf fontId="2" fillId="0" borderId="52" numFmtId="0" xfId="0" applyFont="1" applyBorder="1"/>
    <xf fontId="2" fillId="3" borderId="55" numFmtId="0" xfId="0" applyFont="1" applyFill="1" applyBorder="1" applyAlignment="1">
      <alignment horizontal="center" vertical="top"/>
    </xf>
    <xf fontId="25" fillId="3" borderId="53" numFmtId="0" xfId="0" applyFont="1" applyFill="1" applyBorder="1" applyAlignment="1">
      <alignment vertical="top"/>
    </xf>
    <xf fontId="25" fillId="3" borderId="0" numFmtId="0" xfId="0" applyFont="1" applyFill="1" applyAlignment="1">
      <alignment horizontal="left" vertical="top"/>
    </xf>
    <xf fontId="2" fillId="3" borderId="0" numFmtId="0" xfId="0" applyFont="1" applyFill="1" applyAlignment="1">
      <alignment horizontal="left" vertical="top" wrapText="1"/>
    </xf>
    <xf fontId="2" fillId="3" borderId="59" numFmtId="0" xfId="0" applyFont="1" applyFill="1" applyBorder="1" applyAlignment="1">
      <alignment vertical="top"/>
    </xf>
    <xf fontId="0" fillId="3" borderId="0" numFmtId="0" xfId="0" applyFill="1" applyAlignment="1">
      <alignment horizontal="left" vertical="top" wrapText="1"/>
    </xf>
    <xf fontId="2" fillId="3" borderId="52" numFmtId="0" xfId="0" applyFont="1" applyFill="1" applyBorder="1" applyAlignment="1">
      <alignment horizontal="center" vertical="top"/>
    </xf>
    <xf fontId="2" fillId="3" borderId="0" numFmtId="0" xfId="0" applyFont="1" applyFill="1" applyAlignment="1">
      <alignment horizontal="center"/>
    </xf>
    <xf fontId="2" fillId="3" borderId="41" numFmtId="164" xfId="0" applyNumberFormat="1" applyFont="1" applyFill="1" applyBorder="1" applyAlignment="1" applyProtection="1">
      <alignment horizontal="right"/>
      <protection locked="0"/>
    </xf>
    <xf fontId="28" fillId="3" borderId="0" numFmtId="0" xfId="0" applyFont="1" applyFill="1" applyAlignment="1">
      <alignment horizontal="left" vertical="top" wrapText="1"/>
    </xf>
    <xf fontId="29" fillId="3" borderId="0" numFmtId="0" xfId="0" applyFont="1" applyFill="1" applyAlignment="1">
      <alignment horizontal="left" vertical="top" wrapText="1"/>
    </xf>
    <xf fontId="9" fillId="3" borderId="55" numFmtId="0" xfId="0" applyFont="1" applyFill="1" applyBorder="1" applyAlignment="1">
      <alignment horizontal="center" vertical="top"/>
    </xf>
    <xf fontId="4" fillId="3" borderId="53" numFmtId="0" xfId="0" applyFont="1" applyFill="1" applyBorder="1" applyAlignment="1">
      <alignment vertical="top"/>
    </xf>
    <xf fontId="4" fillId="3" borderId="0" numFmtId="0" xfId="0" applyFont="1" applyFill="1" applyAlignment="1">
      <alignment horizontal="left" vertical="top"/>
    </xf>
    <xf fontId="9" fillId="3" borderId="0" numFmtId="0" xfId="0" applyFont="1" applyFill="1" applyAlignment="1">
      <alignment horizontal="left" vertical="top" wrapText="1"/>
    </xf>
    <xf fontId="2" fillId="3" borderId="60" numFmtId="0" xfId="0" applyFont="1" applyFill="1" applyBorder="1" applyAlignment="1">
      <alignment horizontal="center" vertical="center"/>
    </xf>
    <xf fontId="2" fillId="3" borderId="60" numFmtId="0" xfId="0" applyFont="1" applyFill="1" applyBorder="1" applyAlignment="1" applyProtection="1">
      <alignment horizontal="center"/>
      <protection locked="0"/>
    </xf>
    <xf fontId="0" fillId="3" borderId="52" numFmtId="0" xfId="0" applyFill="1" applyBorder="1" applyAlignment="1">
      <alignment horizontal="center" vertical="top"/>
    </xf>
    <xf fontId="2" fillId="0" borderId="60" numFmtId="0" xfId="0" applyFont="1" applyBorder="1" applyAlignment="1" applyProtection="1">
      <alignment horizontal="center"/>
      <protection locked="0"/>
    </xf>
    <xf fontId="2" fillId="0" borderId="60" numFmtId="164" xfId="0" applyNumberFormat="1" applyFont="1" applyBorder="1" applyAlignment="1" applyProtection="1">
      <alignment horizontal="right"/>
      <protection locked="0"/>
    </xf>
    <xf fontId="2" fillId="0" borderId="41" numFmtId="164" xfId="0" applyNumberFormat="1" applyFont="1" applyBorder="1" applyAlignment="1" applyProtection="1">
      <alignment horizontal="right"/>
      <protection locked="0"/>
    </xf>
    <xf fontId="0" fillId="0" borderId="41" numFmtId="164" xfId="0" applyNumberFormat="1" applyBorder="1" applyAlignment="1" applyProtection="1">
      <alignment horizontal="right"/>
      <protection locked="0"/>
    </xf>
    <xf fontId="9" fillId="0" borderId="41" numFmtId="164" xfId="0" applyNumberFormat="1" applyFont="1" applyBorder="1" applyAlignment="1" applyProtection="1">
      <alignment horizontal="right"/>
      <protection locked="0"/>
    </xf>
    <xf fontId="9" fillId="3" borderId="41" numFmtId="164" xfId="0" applyNumberFormat="1" applyFont="1" applyFill="1" applyBorder="1" applyAlignment="1" applyProtection="1">
      <alignment horizontal="right"/>
      <protection locked="0"/>
    </xf>
    <xf fontId="9" fillId="3" borderId="52" numFmtId="0" xfId="0" applyFont="1" applyFill="1" applyBorder="1" applyAlignment="1">
      <alignment horizontal="center" vertical="top"/>
    </xf>
    <xf fontId="30" fillId="0" borderId="60" numFmtId="0" xfId="0" applyFont="1" applyBorder="1" applyAlignment="1" applyProtection="1">
      <alignment horizontal="center"/>
      <protection locked="0"/>
    </xf>
    <xf fontId="30" fillId="3" borderId="60" numFmtId="0" xfId="0" applyFont="1" applyFill="1" applyBorder="1" applyAlignment="1" applyProtection="1">
      <alignment horizontal="center"/>
      <protection locked="0"/>
    </xf>
    <xf fontId="30" fillId="3" borderId="60" numFmtId="164" xfId="0" applyNumberFormat="1" applyFont="1" applyFill="1" applyBorder="1" applyAlignment="1" applyProtection="1">
      <alignment horizontal="right"/>
      <protection locked="0"/>
    </xf>
    <xf fontId="30" fillId="3" borderId="41" numFmtId="164" xfId="0" applyNumberFormat="1" applyFont="1" applyFill="1" applyBorder="1" applyAlignment="1" applyProtection="1">
      <alignment horizontal="right"/>
      <protection locked="0"/>
    </xf>
    <xf fontId="30" fillId="0" borderId="0" numFmtId="0" xfId="0" applyFont="1"/>
    <xf fontId="31" fillId="0" borderId="0" numFmtId="0" xfId="0" applyFont="1" applyAlignment="1">
      <alignment vertical="top"/>
    </xf>
    <xf fontId="32" fillId="3" borderId="52" numFmtId="0" xfId="0" applyFont="1" applyFill="1" applyBorder="1" applyAlignment="1">
      <alignment horizontal="center" vertical="top"/>
    </xf>
    <xf fontId="32" fillId="3" borderId="53" numFmtId="0" xfId="0" applyFont="1" applyFill="1" applyBorder="1" applyAlignment="1">
      <alignment vertical="top"/>
    </xf>
    <xf fontId="32" fillId="3" borderId="0" numFmtId="0" xfId="0" applyFont="1" applyFill="1" applyAlignment="1">
      <alignment horizontal="left" vertical="top"/>
    </xf>
    <xf fontId="30" fillId="3" borderId="0" numFmtId="0" xfId="0" applyFont="1" applyFill="1" applyAlignment="1">
      <alignment horizontal="left" vertical="top" wrapText="1"/>
    </xf>
    <xf fontId="30" fillId="3" borderId="59" numFmtId="0" xfId="0" applyFont="1" applyFill="1" applyBorder="1" applyAlignment="1">
      <alignment vertical="top"/>
    </xf>
    <xf fontId="30" fillId="3" borderId="0" numFmtId="0" xfId="0" applyFont="1" applyFill="1" applyAlignment="1">
      <alignment horizontal="center"/>
    </xf>
    <xf fontId="30" fillId="3" borderId="60" numFmtId="0" xfId="0" applyFont="1" applyFill="1" applyBorder="1" applyAlignment="1">
      <alignment horizontal="center" vertical="center"/>
    </xf>
    <xf fontId="30" fillId="0" borderId="60" numFmtId="164" xfId="0" applyNumberFormat="1" applyFont="1" applyBorder="1" applyAlignment="1" applyProtection="1">
      <alignment horizontal="right"/>
      <protection locked="0"/>
    </xf>
    <xf fontId="30" fillId="3" borderId="52" numFmtId="0" xfId="0" applyFont="1" applyFill="1" applyBorder="1" applyAlignment="1">
      <alignment horizontal="center" vertical="top"/>
    </xf>
    <xf fontId="30" fillId="0" borderId="60" numFmtId="166" xfId="0" applyNumberFormat="1" applyFont="1" applyBorder="1" applyAlignment="1" applyProtection="1">
      <alignment horizontal="center"/>
      <protection locked="0"/>
    </xf>
    <xf fontId="2" fillId="0" borderId="60" numFmtId="166" xfId="0" applyNumberFormat="1" applyFont="1" applyBorder="1" applyAlignment="1" applyProtection="1">
      <alignment horizontal="right"/>
      <protection locked="0"/>
    </xf>
    <xf fontId="30" fillId="3" borderId="60" numFmtId="166" xfId="0" applyNumberFormat="1" applyFont="1" applyFill="1" applyBorder="1" applyAlignment="1">
      <alignment horizontal="center" vertical="center"/>
    </xf>
    <xf fontId="30" fillId="0" borderId="60" numFmtId="166" xfId="0" applyNumberFormat="1" applyFont="1" applyBorder="1" applyAlignment="1" applyProtection="1">
      <alignment horizontal="right"/>
      <protection locked="0"/>
    </xf>
    <xf fontId="30" fillId="0" borderId="41" numFmtId="164" xfId="0" applyNumberFormat="1" applyFont="1" applyBorder="1" applyAlignment="1" applyProtection="1">
      <alignment horizontal="right"/>
      <protection locked="0"/>
    </xf>
    <xf fontId="0" fillId="0" borderId="60" numFmtId="166" xfId="0" applyNumberFormat="1" applyBorder="1" applyAlignment="1" applyProtection="1">
      <alignment horizontal="right"/>
      <protection locked="0"/>
    </xf>
    <xf fontId="0" fillId="0" borderId="60" numFmtId="164" xfId="0" applyNumberFormat="1" applyBorder="1" applyAlignment="1" applyProtection="1">
      <alignment horizontal="right"/>
      <protection locked="0"/>
    </xf>
    <xf fontId="33" fillId="3" borderId="53" numFmtId="0" xfId="0" applyFont="1" applyFill="1" applyBorder="1" applyAlignment="1">
      <alignment vertical="top"/>
    </xf>
    <xf fontId="28" fillId="0" borderId="52" numFmtId="0" xfId="0" applyFont="1" applyBorder="1" applyAlignment="1" applyProtection="1">
      <alignment horizontal="center" vertical="top"/>
      <protection locked="0"/>
    </xf>
    <xf fontId="25" fillId="0" borderId="53" numFmtId="0" xfId="0" applyFont="1" applyBorder="1" applyAlignment="1" applyProtection="1">
      <alignment vertical="top"/>
      <protection locked="0"/>
    </xf>
    <xf fontId="25" fillId="0" borderId="0" numFmtId="0" xfId="0" applyFont="1" applyAlignment="1" applyProtection="1">
      <alignment horizontal="left" vertical="top"/>
      <protection locked="0"/>
    </xf>
    <xf fontId="9" fillId="0" borderId="0" numFmtId="0" xfId="0" applyFont="1" applyAlignment="1" applyProtection="1">
      <alignment horizontal="left" vertical="top" wrapText="1"/>
      <protection locked="0"/>
    </xf>
    <xf fontId="2" fillId="0" borderId="59" numFmtId="0" xfId="0" applyFont="1" applyBorder="1" applyAlignment="1" applyProtection="1">
      <alignment vertical="top"/>
      <protection locked="0"/>
    </xf>
    <xf fontId="2" fillId="0" borderId="0" numFmtId="0" xfId="0" applyFont="1" applyAlignment="1" applyProtection="1">
      <alignment horizontal="center"/>
      <protection locked="0"/>
    </xf>
    <xf fontId="2" fillId="0" borderId="60" numFmtId="0" xfId="0" applyFont="1" applyBorder="1" applyAlignment="1" applyProtection="1">
      <alignment horizontal="center" vertical="center"/>
      <protection locked="0"/>
    </xf>
    <xf fontId="2" fillId="3" borderId="16" numFmtId="0" xfId="0" applyFont="1" applyFill="1" applyBorder="1" applyAlignment="1">
      <alignment horizontal="center" vertical="top"/>
    </xf>
    <xf fontId="25" fillId="3" borderId="61" numFmtId="0" xfId="0" applyFont="1" applyFill="1" applyBorder="1" applyAlignment="1">
      <alignment vertical="top"/>
    </xf>
    <xf fontId="25" fillId="3" borderId="17" numFmtId="0" xfId="0" applyFont="1" applyFill="1" applyBorder="1" applyAlignment="1">
      <alignment horizontal="left" vertical="top"/>
    </xf>
    <xf fontId="2" fillId="3" borderId="17" numFmtId="0" xfId="0" applyFont="1" applyFill="1" applyBorder="1" applyAlignment="1">
      <alignment horizontal="left" vertical="top" wrapText="1"/>
    </xf>
    <xf fontId="2" fillId="3" borderId="62" numFmtId="0" xfId="0" applyFont="1" applyFill="1" applyBorder="1" applyAlignment="1">
      <alignment vertical="top"/>
    </xf>
    <xf fontId="2" fillId="3" borderId="17" numFmtId="0" xfId="0" applyFont="1" applyFill="1" applyBorder="1" applyAlignment="1">
      <alignment horizontal="center"/>
    </xf>
    <xf fontId="2" fillId="3" borderId="63" numFmtId="166" xfId="0" applyNumberFormat="1" applyFont="1" applyFill="1" applyBorder="1" applyAlignment="1">
      <alignment horizontal="center" vertical="center"/>
    </xf>
    <xf fontId="2" fillId="3" borderId="63" numFmtId="166" xfId="0" applyNumberFormat="1" applyFont="1" applyFill="1" applyBorder="1" applyAlignment="1" applyProtection="1">
      <alignment horizontal="right"/>
      <protection locked="0"/>
    </xf>
    <xf fontId="2" fillId="3" borderId="63" numFmtId="164" xfId="0" applyNumberFormat="1" applyFont="1" applyFill="1" applyBorder="1" applyAlignment="1" applyProtection="1">
      <alignment horizontal="right"/>
      <protection locked="0"/>
    </xf>
    <xf fontId="2" fillId="3" borderId="18" numFmtId="164" xfId="0" applyNumberFormat="1" applyFont="1" applyFill="1" applyBorder="1" applyAlignment="1" applyProtection="1">
      <alignment horizontal="right"/>
      <protection locked="0"/>
    </xf>
    <xf fontId="2" fillId="0" borderId="0" numFmtId="0" xfId="3" applyFont="1"/>
    <xf fontId="26" fillId="0" borderId="0" numFmtId="0" xfId="3" applyFont="1" applyAlignment="1">
      <alignment vertical="center"/>
    </xf>
    <xf fontId="26" fillId="0" borderId="0" numFmtId="0" xfId="0" applyFont="1" applyAlignment="1">
      <alignment horizontal="left" vertical="center"/>
    </xf>
    <xf fontId="22" fillId="0" borderId="0" numFmtId="0" xfId="3" applyFont="1"/>
    <xf fontId="22" fillId="0" borderId="0" numFmtId="0" xfId="0" applyFont="1" applyAlignment="1">
      <alignment vertical="top"/>
    </xf>
    <xf fontId="26" fillId="0" borderId="0" numFmtId="0" xfId="3" applyFont="1" applyAlignment="1">
      <alignment horizontal="left" vertical="top"/>
    </xf>
    <xf fontId="9" fillId="0" borderId="0" numFmtId="0" xfId="3" applyFont="1" applyAlignment="1">
      <alignment vertical="center"/>
    </xf>
    <xf fontId="2" fillId="0" borderId="0" numFmtId="0" xfId="3" applyFont="1" applyAlignment="1">
      <alignment vertical="center"/>
    </xf>
    <xf fontId="9" fillId="0" borderId="0" numFmtId="0" xfId="3" applyFont="1" applyAlignment="1">
      <alignment horizontal="center" vertical="center"/>
    </xf>
    <xf fontId="4" fillId="0" borderId="0" numFmtId="0" xfId="3" applyFont="1" applyAlignment="1">
      <alignment horizontal="centerContinuous" vertical="center"/>
    </xf>
    <xf fontId="2" fillId="0" borderId="0" numFmtId="167" xfId="3" applyNumberFormat="1" applyFont="1" applyAlignment="1">
      <alignment horizontal="centerContinuous" vertical="center"/>
    </xf>
    <xf fontId="2" fillId="0" borderId="0" numFmtId="168" xfId="3" applyNumberFormat="1" applyFont="1" applyAlignment="1">
      <alignment horizontal="centerContinuous" vertical="center"/>
    </xf>
    <xf fontId="2" fillId="0" borderId="0" numFmtId="0" xfId="3" applyFont="1" applyAlignment="1">
      <alignment horizontal="centerContinuous" vertical="center"/>
    </xf>
    <xf fontId="4" fillId="0" borderId="0" numFmtId="0" xfId="3" applyFont="1" applyAlignment="1">
      <alignment horizontal="centerContinuous"/>
    </xf>
    <xf fontId="2" fillId="0" borderId="0" numFmtId="167" xfId="3" applyNumberFormat="1" applyFont="1" applyAlignment="1">
      <alignment horizontal="centerContinuous"/>
    </xf>
    <xf fontId="2" fillId="0" borderId="0" numFmtId="168" xfId="3" applyNumberFormat="1" applyFont="1" applyAlignment="1">
      <alignment horizontal="centerContinuous"/>
    </xf>
    <xf fontId="2" fillId="0" borderId="0" numFmtId="0" xfId="3" applyFont="1" applyAlignment="1">
      <alignment horizontal="centerContinuous"/>
    </xf>
    <xf fontId="2" fillId="0" borderId="0" numFmtId="164" xfId="3" applyNumberFormat="1" applyFont="1"/>
    <xf fontId="2" fillId="0" borderId="0" numFmtId="164" xfId="3" applyNumberFormat="1" applyFont="1" applyAlignment="1">
      <alignment vertical="center"/>
    </xf>
    <xf fontId="2" fillId="0" borderId="0" numFmtId="167" xfId="3" applyNumberFormat="1" applyFont="1" applyAlignment="1">
      <alignment vertical="center"/>
    </xf>
    <xf fontId="2" fillId="0" borderId="0" numFmtId="168" xfId="3" applyNumberFormat="1" applyFont="1" applyAlignment="1">
      <alignment vertical="center"/>
    </xf>
    <xf fontId="9" fillId="0" borderId="0" numFmtId="164" xfId="3" applyNumberFormat="1" applyFont="1" applyAlignment="1">
      <alignment vertical="center"/>
    </xf>
    <xf fontId="2" fillId="0" borderId="0" numFmtId="169" xfId="3" applyNumberFormat="1" applyFont="1" applyAlignment="1">
      <alignment vertical="center"/>
    </xf>
    <xf fontId="2" fillId="0" borderId="0" numFmtId="9" xfId="3" applyNumberFormat="1" applyFont="1" applyAlignment="1">
      <alignment horizontal="left" vertical="center"/>
    </xf>
    <xf fontId="2" fillId="0" borderId="48" numFmtId="164" xfId="3" applyNumberFormat="1" applyFont="1" applyBorder="1" applyAlignment="1">
      <alignment vertical="center"/>
    </xf>
    <xf fontId="2" fillId="0" borderId="64" numFmtId="0" xfId="3" applyFont="1" applyBorder="1" applyAlignment="1">
      <alignment vertical="center"/>
    </xf>
    <xf fontId="25" fillId="0" borderId="0" numFmtId="0" xfId="3" applyFont="1" applyAlignment="1">
      <alignment horizontal="right" vertical="center"/>
    </xf>
    <xf fontId="0" fillId="0" borderId="0" numFmtId="0" xfId="0" applyAlignment="1">
      <alignment vertical="top" wrapText="1"/>
    </xf>
    <xf fontId="2" fillId="0" borderId="0" numFmtId="0" xfId="3" applyFont="1" applyAlignment="1">
      <alignment horizontal="left" vertical="top"/>
    </xf>
    <xf fontId="0" fillId="0" borderId="0" numFmtId="0" xfId="0" applyAlignment="1">
      <alignment horizontal="left" vertical="top"/>
    </xf>
    <xf fontId="2" fillId="0" borderId="0" numFmtId="167" xfId="3" applyNumberFormat="1" applyFont="1" applyAlignment="1">
      <alignment horizontal="center" vertical="center"/>
    </xf>
    <xf fontId="2" fillId="0" borderId="0" numFmtId="168" xfId="3" applyNumberFormat="1" applyFont="1" applyAlignment="1">
      <alignment horizontal="left" vertical="center"/>
    </xf>
    <xf fontId="2" fillId="0" borderId="0" numFmtId="0" xfId="3" applyFont="1" applyAlignment="1">
      <alignment horizontal="right" vertical="center"/>
    </xf>
    <xf fontId="2" fillId="0" borderId="0" numFmtId="170" xfId="3" applyNumberFormat="1" applyFont="1" applyAlignment="1">
      <alignment horizontal="centerContinuous" vertical="center"/>
    </xf>
    <xf fontId="22" fillId="0" borderId="0" numFmtId="0" xfId="3" applyFont="1" applyAlignment="1">
      <alignment horizontal="centerContinuous" vertical="center"/>
    </xf>
    <xf fontId="17" fillId="0" borderId="0" numFmtId="0" xfId="3" applyFont="1" applyAlignment="1">
      <alignment horizontal="centerContinuous" vertical="center"/>
    </xf>
  </cellXfs>
  <cellStyles count="13">
    <cellStyle name="Article" xfId="1"/>
    <cellStyle name="Normal" xfId="0" builtinId="0"/>
    <cellStyle name="Normal_DPGF1" xfId="2"/>
    <cellStyle name="Normal_RECAP" xfId="3"/>
    <cellStyle name="T1" xfId="4"/>
    <cellStyle name="T2" xfId="5"/>
    <cellStyle name="Titre 1" xfId="6"/>
    <cellStyle name="Titre 2" xfId="7"/>
    <cellStyle name="Titre 3" xfId="8"/>
    <cellStyle name="Titre 4" xfId="9"/>
    <cellStyle name="tnb" xfId="10"/>
    <cellStyle name="Ttxt" xfId="11"/>
    <cellStyle name="Ttxt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absolute">
    <xdr:from>
      <xdr:col>1</xdr:col>
      <xdr:colOff>47625</xdr:colOff>
      <xdr:row>7</xdr:row>
      <xdr:rowOff>123824</xdr:rowOff>
    </xdr:from>
    <xdr:to>
      <xdr:col>3</xdr:col>
      <xdr:colOff>266700</xdr:colOff>
      <xdr:row>7</xdr:row>
      <xdr:rowOff>257175</xdr:rowOff>
    </xdr:to>
    <xdr:sp>
      <xdr:nvSpPr>
        <xdr:cNvPr id="2051" name="Text Box 3"/>
        <xdr:cNvSpPr txBox="1">
          <a:spLocks noChangeArrowheads="1"/>
        </xdr:cNvSpPr>
      </xdr:nvSpPr>
      <xdr:spPr bwMode="auto">
        <a:xfrm>
          <a:off x="152400" y="5991225"/>
          <a:ext cx="116205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r>
            <a:rPr lang="fr-FR" sz="800" b="0" i="0" u="none" strike="noStrike">
              <a:solidFill>
                <a:srgbClr val="000080"/>
              </a:solidFill>
              <a:latin typeface="Arial"/>
              <a:cs typeface="Arial"/>
            </a:rPr>
            <a:t>Nombre d'intervenants :</a:t>
          </a:r>
          <a:endParaRPr lang="fr-FR"/>
        </a:p>
      </xdr:txBody>
    </xdr:sp>
    <xdr:clientData fPrintsWithSheet="0"/>
  </xdr:twoCellAnchor>
  <xdr:twoCellAnchor editAs="oneCell">
    <xdr:from>
      <xdr:col>8</xdr:col>
      <xdr:colOff>273326</xdr:colOff>
      <xdr:row>7</xdr:row>
      <xdr:rowOff>836543</xdr:rowOff>
    </xdr:from>
    <xdr:to>
      <xdr:col>10</xdr:col>
      <xdr:colOff>449165</xdr:colOff>
      <xdr:row>8</xdr:row>
      <xdr:rowOff>573459</xdr:rowOff>
    </xdr:to>
    <xdr:pic>
      <xdr:nvPicPr>
        <xdr:cNvPr id="5" name="Image 4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4356652" y="6692347"/>
          <a:ext cx="1335405" cy="1128395"/>
        </a:xfrm>
        <a:prstGeom prst="rect">
          <a:avLst/>
        </a:prstGeom>
      </xdr:spPr>
    </xdr:pic>
    <xdr:clientData/>
  </xdr:twoCellAnchor>
  <xdr:twoCellAnchor editAs="oneCell">
    <xdr:from>
      <xdr:col>5</xdr:col>
      <xdr:colOff>248479</xdr:colOff>
      <xdr:row>1</xdr:row>
      <xdr:rowOff>745434</xdr:rowOff>
    </xdr:from>
    <xdr:to>
      <xdr:col>8</xdr:col>
      <xdr:colOff>61706</xdr:colOff>
      <xdr:row>1</xdr:row>
      <xdr:rowOff>1726510</xdr:rowOff>
    </xdr:to>
    <xdr:pic>
      <xdr:nvPicPr>
        <xdr:cNvPr id="2" name="Image 1" descr="Une image contenant Police, texte, logo, Graphique&#10;&#10;Le contenu généré par l’IA peut être incorrect.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2592457" y="919370"/>
          <a:ext cx="1552575" cy="981075"/>
        </a:xfrm>
        <a:prstGeom prst="rect">
          <a:avLst/>
        </a:prstGeom>
      </xdr:spPr>
    </xdr:pic>
    <xdr:clientData/>
  </xdr:twoCellAnchor>
  <xdr:twoCellAnchor editAs="oneCell">
    <xdr:from>
      <xdr:col>2</xdr:col>
      <xdr:colOff>554934</xdr:colOff>
      <xdr:row>7</xdr:row>
      <xdr:rowOff>836543</xdr:rowOff>
    </xdr:from>
    <xdr:to>
      <xdr:col>4</xdr:col>
      <xdr:colOff>222497</xdr:colOff>
      <xdr:row>8</xdr:row>
      <xdr:rowOff>696015</xdr:rowOff>
    </xdr:to>
    <xdr:pic>
      <xdr:nvPicPr>
        <xdr:cNvPr id="3" name="Image 2" descr="Une image contenant texte, Police, logo, Graphique&#10;&#10;Le contenu généré par l’IA peut être incorrect.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960782" y="6692348"/>
          <a:ext cx="1290955" cy="1250950"/>
        </a:xfrm>
        <a:prstGeom prst="rect">
          <a:avLst/>
        </a:prstGeom>
        <a:noFill/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PDG">
    <tabColor indexed="16"/>
    <outlinePr applyStyles="0" summaryBelow="1" summaryRight="1" showOutlineSymbols="1"/>
    <pageSetUpPr autoPageBreaks="1" fitToPage="0"/>
  </sheetPr>
  <sheetViews>
    <sheetView showGridLines="0" view="pageBreakPreview" topLeftCell="A6" zoomScale="115" workbookViewId="0">
      <selection activeCell="F6" activeCellId="0" sqref="B6:M6"/>
    </sheetView>
  </sheetViews>
  <sheetFormatPr baseColWidth="10" defaultColWidth="11.42578125" defaultRowHeight="13.07"/>
  <cols>
    <col customWidth="1" min="1" max="1" style="1" width="1.5703125"/>
    <col customWidth="1" min="2" max="2" style="1" width="4.42578125"/>
    <col customWidth="1" min="3" max="3" style="1" width="9.7109375"/>
    <col customWidth="1" min="4" max="4" style="1" width="14.7109375"/>
    <col customWidth="1" min="5" max="5" style="1" width="4.7109375"/>
    <col customWidth="1" min="6" max="6" style="1" width="14.7109375"/>
    <col customWidth="1" min="7" max="9" style="1" width="5.7109375"/>
    <col customWidth="1" min="10" max="10" style="1" width="11.7109375"/>
    <col customWidth="1" min="11" max="11" style="1" width="7.7109375"/>
    <col customWidth="1" min="12" max="12" style="1" width="5.7109375"/>
    <col customWidth="1" min="13" max="13" style="1" width="8.28515625"/>
    <col customWidth="1" min="14" max="14" style="1" width="0.85546875"/>
    <col min="15" max="16384" style="1" width="11.42578125"/>
  </cols>
  <sheetData>
    <row r="1" ht="13.5"/>
    <row r="2" ht="300.75" customHeight="1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6" customHeight="1"/>
    <row r="4" ht="63" customHeight="1">
      <c r="B4" s="5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ht="27" customHeight="1"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ht="45" customHeight="1">
      <c r="A6" s="11"/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ht="6" customHeight="1">
      <c r="A7" s="15">
        <v>1</v>
      </c>
      <c r="B7" s="16">
        <v>2</v>
      </c>
      <c r="C7" s="17"/>
      <c r="D7" s="18"/>
      <c r="E7" s="18"/>
      <c r="F7" s="18"/>
    </row>
    <row r="8" ht="110.09999999999999" customHeight="1">
      <c r="A8" s="15">
        <v>2</v>
      </c>
      <c r="B8" s="19" t="s">
        <v>4</v>
      </c>
      <c r="C8" s="20"/>
      <c r="D8" s="21"/>
      <c r="E8" s="21"/>
      <c r="F8" s="21"/>
      <c r="G8" s="22" t="s">
        <v>5</v>
      </c>
      <c r="H8" s="23"/>
      <c r="I8" s="23"/>
      <c r="J8" s="23"/>
      <c r="K8" s="23"/>
      <c r="L8" s="23"/>
      <c r="M8" s="24"/>
    </row>
    <row r="9" ht="110.09999999999999" customHeight="1">
      <c r="A9" s="15">
        <v>3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</row>
    <row r="10" ht="6" customHeight="1"/>
    <row r="11" ht="18.600000000000001" customHeight="1">
      <c r="B11" s="28" t="s">
        <v>6</v>
      </c>
      <c r="C11" s="29" t="s">
        <v>7</v>
      </c>
      <c r="D11" s="29" t="s">
        <v>8</v>
      </c>
      <c r="E11" s="30" t="s">
        <v>9</v>
      </c>
      <c r="F11" s="31"/>
      <c r="G11" s="32"/>
      <c r="H11" s="30" t="s">
        <v>10</v>
      </c>
      <c r="I11" s="32"/>
      <c r="J11" s="33" t="s">
        <v>11</v>
      </c>
      <c r="K11" s="34">
        <v>24010490</v>
      </c>
      <c r="L11" s="35" t="s">
        <v>12</v>
      </c>
      <c r="M11" s="36" t="s">
        <v>13</v>
      </c>
    </row>
    <row r="12" ht="18.600000000000001" customHeight="1">
      <c r="B12" s="37">
        <v>0</v>
      </c>
      <c r="C12" s="38">
        <v>46093</v>
      </c>
      <c r="D12" s="39" t="s">
        <v>14</v>
      </c>
      <c r="E12" s="40" t="s">
        <v>15</v>
      </c>
      <c r="F12" s="41"/>
      <c r="G12" s="42"/>
      <c r="H12" s="43" t="s">
        <v>16</v>
      </c>
      <c r="I12" s="42"/>
      <c r="J12" s="44"/>
      <c r="K12" s="45"/>
      <c r="L12" s="46"/>
      <c r="M12" s="47"/>
    </row>
    <row r="13" ht="18.600000000000001" customHeight="1">
      <c r="B13" s="48">
        <v>1</v>
      </c>
      <c r="C13" s="49">
        <v>46105</v>
      </c>
      <c r="D13" s="50" t="s">
        <v>14</v>
      </c>
      <c r="E13" s="51" t="s">
        <v>15</v>
      </c>
      <c r="F13" s="52"/>
      <c r="G13" s="53"/>
      <c r="H13" s="54" t="s">
        <v>16</v>
      </c>
      <c r="I13" s="53"/>
      <c r="M13" s="55"/>
    </row>
    <row r="14" s="56" customFormat="1" ht="18.600000000000001" customHeight="1">
      <c r="B14" s="57"/>
      <c r="C14" s="58"/>
      <c r="D14" s="59"/>
      <c r="E14" s="60"/>
      <c r="F14" s="61"/>
      <c r="G14" s="62"/>
      <c r="H14" s="63"/>
      <c r="I14" s="62"/>
      <c r="J14" s="64" t="s">
        <v>17</v>
      </c>
      <c r="K14" s="65" t="s">
        <v>18</v>
      </c>
      <c r="M14" s="66"/>
    </row>
    <row r="15" ht="18.600000000000001" customHeight="1">
      <c r="B15" s="67"/>
      <c r="C15" s="68"/>
      <c r="D15" s="68"/>
      <c r="E15" s="69"/>
      <c r="F15" s="70"/>
      <c r="G15" s="71"/>
      <c r="H15" s="72"/>
      <c r="I15" s="71"/>
      <c r="J15" s="73"/>
      <c r="K15" s="73"/>
      <c r="L15" s="73"/>
      <c r="M15" s="74"/>
    </row>
    <row r="16" ht="18.600000000000001" customHeight="1">
      <c r="B16" s="75"/>
      <c r="C16" s="76"/>
      <c r="D16" s="76"/>
      <c r="E16" s="76"/>
      <c r="F16" s="76"/>
      <c r="G16" s="76"/>
      <c r="H16" s="76"/>
      <c r="I16" s="76"/>
      <c r="J16" s="76"/>
      <c r="K16" s="76"/>
      <c r="L16" s="77"/>
      <c r="M16" s="78"/>
    </row>
  </sheetData>
  <mergeCells count="9">
    <mergeCell ref="B2:M2"/>
    <mergeCell ref="B4:M4"/>
    <mergeCell ref="B5:M5"/>
    <mergeCell ref="B6:M6"/>
    <mergeCell ref="B8:C8"/>
    <mergeCell ref="G8:M8"/>
    <mergeCell ref="L11:L12"/>
    <mergeCell ref="M11:M12"/>
    <mergeCell ref="J12:K12"/>
  </mergeCells>
  <printOptions headings="0" gridLines="0" horizontalCentered="1"/>
  <pageMargins left="0" right="0" top="0" bottom="0" header="0.51181102362204722" footer="0.51181102362204722"/>
  <pageSetup paperSize="9" scale="100" fitToWidth="1" fitToHeight="1" pageOrder="downThenOver" orientation="portrait" usePrinterDefaults="1" blackAndWhite="0" draft="0" cellComments="none" useFirstPageNumber="1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stopIfTrue="1" id="{00BC00C5-006B-45E6-828D-004E0094003C}">
            <xm:f>nbint&gt;2</xm:f>
            <x14:dxf>
              <border>
                <left/>
                <right/>
                <top/>
                <bottom style="thin">
                  <color auto="1"/>
                </bottom>
                <diagonal/>
              </border>
            </x14:dxf>
          </x14:cfRule>
          <xm:sqref>B8 D8:E8</xm:sqref>
        </x14:conditionalFormatting>
        <x14:conditionalFormatting xmlns:xm="http://schemas.microsoft.com/office/excel/2006/main">
          <x14:cfRule type="expression" priority="4" stopIfTrue="1" id="{00F1003C-00AA-4B15-A844-00F1003400E8}">
            <xm:f>nbint&gt;1</xm:f>
            <x14:dxf>
              <border>
                <left/>
                <right style="thin">
                  <color auto="1"/>
                </right>
                <top/>
                <bottom/>
                <diagonal/>
              </border>
            </x14:dxf>
          </x14:cfRule>
          <xm:sqref>F8:F9</xm:sqref>
        </x14:conditionalFormatting>
        <x14:conditionalFormatting xmlns:xm="http://schemas.microsoft.com/office/excel/2006/main">
          <x14:cfRule type="expression" priority="3" stopIfTrue="1" id="{00E700F2-0019-4312-B2E7-001A007C001E}">
            <xm:f>nbint&gt;2</xm:f>
            <x14:dxf>
              <border>
                <left/>
                <right style="thin">
                  <color auto="1"/>
                </right>
                <top/>
                <bottom style="thin">
                  <color auto="1"/>
                </bottom>
                <diagonal/>
              </border>
            </x14:dxf>
          </x14:cfRule>
          <xm:sqref>F8</xm:sqref>
        </x14:conditionalFormatting>
        <x14:conditionalFormatting xmlns:xm="http://schemas.microsoft.com/office/excel/2006/main">
          <x14:cfRule type="cellIs" priority="2" operator="equal" stopIfTrue="1" id="{00A700DA-001B-416A-8B4E-00DD007900E7}">
            <xm:f>0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B16</xm:sqref>
        </x14:conditionalFormatting>
        <x14:conditionalFormatting xmlns:xm="http://schemas.microsoft.com/office/excel/2006/main">
          <x14:cfRule type="expression" priority="1" stopIfTrue="1" id="{007B0052-0044-4893-9695-007E002800B0}">
            <xm:f>nbint&gt;2</xm:f>
            <x14:dxf>
              <border>
                <left/>
                <right/>
                <top/>
                <bottom style="thin">
                  <color auto="1"/>
                </bottom>
                <diagonal/>
              </border>
            </x14:dxf>
          </x14:cfRule>
          <xm:sqref>G8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CADRE">
    <tabColor indexed="18"/>
    <outlinePr applyStyles="0" summaryBelow="0" summaryRight="0" showOutlineSymbols="1"/>
    <pageSetUpPr autoPageBreaks="1" fitToPage="0"/>
  </sheetPr>
  <sheetViews>
    <sheetView showZeros="0" zoomScale="145" workbookViewId="0">
      <pane xSplit="8" ySplit="6" topLeftCell="I7" activePane="bottomRight" state="frozen"/>
      <selection activeCell="F145" activeCellId="0" sqref="F145"/>
    </sheetView>
  </sheetViews>
  <sheetFormatPr baseColWidth="10" defaultColWidth="11.42578125" defaultRowHeight="13.07"/>
  <cols>
    <col customWidth="1" min="1" max="1" style="80" width="0.5703125"/>
    <col customWidth="1" min="2" max="2" style="81" width="9"/>
    <col customWidth="1" min="3" max="3" style="82" width="1.7109375"/>
    <col customWidth="1" min="4" max="5" style="83" width="1.7109375"/>
    <col customWidth="1" min="6" max="6" style="84" width="47.85546875"/>
    <col customWidth="1" min="7" max="7" style="85" width="5.28515625"/>
    <col customWidth="1" min="8" max="8" style="86" width="5.85546875"/>
    <col customWidth="1" min="9" max="9" style="87" width="10"/>
    <col customWidth="1" min="10" max="10" style="88" width="10"/>
    <col customWidth="1" min="11" max="11" style="89" width="11.7109375"/>
    <col customWidth="1" min="12" max="12" style="89" width="10.85546875"/>
    <col customWidth="1" min="13" max="13" style="79" width="0.5703125"/>
    <col min="14" max="15" style="79" width="11.42578125"/>
    <col bestFit="1" customWidth="1" min="16" max="16" style="79" width="13.28515625"/>
    <col min="17" max="16384" style="79" width="11.42578125"/>
  </cols>
  <sheetData>
    <row r="1" s="90" customFormat="1" ht="12.75" customHeight="1">
      <c r="A1" s="80"/>
      <c r="B1" s="91" t="str">
        <f>pdg!B2</f>
        <v xml:space="preserve">
PROJET GENIUS
Travaux de construction d’une plateforme d’essais à l’échelle 1 de gestion intelligente des énergies vertes sur le site de l’Ecole Centrale de Nantes</v>
      </c>
      <c r="C1" s="92"/>
      <c r="D1" s="93"/>
      <c r="E1" s="93"/>
      <c r="F1" s="94"/>
      <c r="G1" s="95"/>
      <c r="H1" s="95"/>
      <c r="I1" s="96"/>
      <c r="J1" s="97"/>
      <c r="K1" s="97"/>
      <c r="L1" s="97"/>
    </row>
    <row r="2" s="90" customFormat="1" ht="12.75" customHeight="1">
      <c r="A2" s="80"/>
      <c r="B2" s="98" t="str">
        <f>pdg!B6</f>
        <v xml:space="preserve">Lot n° 01 – VRD</v>
      </c>
      <c r="C2" s="82"/>
      <c r="D2" s="82"/>
      <c r="E2" s="82"/>
      <c r="F2" s="94"/>
      <c r="G2" s="95"/>
      <c r="H2" s="95"/>
      <c r="I2" s="96"/>
      <c r="J2" s="97"/>
      <c r="K2" s="97"/>
      <c r="L2" s="97"/>
    </row>
    <row r="3" s="90" customFormat="1" ht="13.050000000000001">
      <c r="A3" s="80"/>
      <c r="B3" s="91"/>
      <c r="C3" s="92"/>
      <c r="D3" s="93"/>
      <c r="E3" s="93"/>
      <c r="F3" s="99"/>
      <c r="G3" s="100"/>
      <c r="H3" s="100"/>
      <c r="I3" s="96"/>
      <c r="J3" s="101"/>
      <c r="K3" s="101"/>
      <c r="L3" s="101"/>
    </row>
    <row r="4" s="90" customFormat="1" ht="9.75" customHeight="1">
      <c r="A4" s="80"/>
      <c r="B4" s="102"/>
      <c r="C4" s="103"/>
      <c r="D4" s="104"/>
      <c r="E4" s="83"/>
      <c r="F4" s="105"/>
      <c r="H4" s="106"/>
      <c r="I4" s="107"/>
      <c r="J4" s="108"/>
      <c r="K4" s="109"/>
      <c r="L4" s="109"/>
    </row>
    <row r="5" s="110" customFormat="1" ht="18.75" customHeight="1">
      <c r="A5" s="111"/>
      <c r="B5" s="112" t="s">
        <v>19</v>
      </c>
      <c r="C5" s="113"/>
      <c r="D5" s="113"/>
      <c r="E5" s="113"/>
      <c r="F5" s="113"/>
      <c r="G5" s="114"/>
      <c r="H5" s="115"/>
      <c r="I5" s="116"/>
      <c r="J5" s="117"/>
      <c r="K5" s="118" t="s">
        <v>20</v>
      </c>
      <c r="L5" s="119"/>
      <c r="P5" s="120"/>
      <c r="Q5" s="120"/>
    </row>
    <row r="6" s="110" customFormat="1" ht="24" customHeight="1">
      <c r="A6" s="111"/>
      <c r="B6" s="121" t="s">
        <v>21</v>
      </c>
      <c r="C6" s="122" t="s">
        <v>22</v>
      </c>
      <c r="D6" s="123"/>
      <c r="E6" s="123"/>
      <c r="F6" s="124"/>
      <c r="G6" s="125"/>
      <c r="H6" s="126" t="s">
        <v>23</v>
      </c>
      <c r="I6" s="127" t="s">
        <v>24</v>
      </c>
      <c r="J6" s="128" t="s">
        <v>25</v>
      </c>
      <c r="K6" s="129" t="s">
        <v>26</v>
      </c>
      <c r="L6" s="130" t="s">
        <v>27</v>
      </c>
    </row>
    <row r="7" ht="12.75" customHeight="1">
      <c r="B7" s="131"/>
      <c r="C7" s="132"/>
      <c r="D7" s="133"/>
      <c r="E7" s="133"/>
      <c r="F7" s="134"/>
      <c r="G7" s="135"/>
      <c r="H7" s="136"/>
      <c r="I7" s="137"/>
      <c r="J7" s="138"/>
      <c r="K7" s="139"/>
      <c r="L7" s="140"/>
    </row>
    <row r="8" ht="36" customHeight="1">
      <c r="B8" s="141"/>
      <c r="C8" s="132"/>
      <c r="D8" s="142" t="str">
        <f>pdg!B4</f>
        <v xml:space="preserve">Référence du marché : PA 2026-05
DÉCOMPOSITION DU PRIX GLOBAL ET FORFAITAIRE</v>
      </c>
      <c r="E8" s="143"/>
      <c r="F8" s="144"/>
      <c r="G8" s="145"/>
      <c r="H8" s="146"/>
      <c r="I8" s="147"/>
      <c r="J8" s="148"/>
      <c r="K8" s="149"/>
      <c r="L8" s="140"/>
      <c r="M8" s="150"/>
    </row>
    <row r="9" ht="13.050000000000001">
      <c r="B9" s="151"/>
      <c r="C9" s="152"/>
      <c r="D9" s="153"/>
      <c r="E9" s="153"/>
      <c r="F9" s="154" t="s">
        <v>28</v>
      </c>
      <c r="G9" s="155"/>
      <c r="H9" s="146"/>
      <c r="I9" s="147"/>
      <c r="J9" s="148"/>
      <c r="K9" s="149"/>
      <c r="L9" s="140"/>
      <c r="M9" s="150"/>
    </row>
    <row r="10" ht="13.050000000000001">
      <c r="B10" s="151"/>
      <c r="C10" s="152"/>
      <c r="D10" s="153"/>
      <c r="E10" s="153"/>
      <c r="F10" s="154"/>
      <c r="G10" s="155"/>
      <c r="H10" s="146"/>
      <c r="I10" s="147"/>
      <c r="J10" s="148"/>
      <c r="K10" s="149"/>
      <c r="L10" s="140"/>
      <c r="M10" s="150"/>
    </row>
    <row r="11" ht="39.149999999999999">
      <c r="B11" s="151"/>
      <c r="C11" s="152"/>
      <c r="D11" s="153"/>
      <c r="E11" s="153"/>
      <c r="F11" s="156" t="s">
        <v>29</v>
      </c>
      <c r="G11" s="155"/>
      <c r="H11" s="146"/>
      <c r="I11" s="147"/>
      <c r="J11" s="148"/>
      <c r="K11" s="149"/>
      <c r="L11" s="140"/>
      <c r="M11" s="150"/>
    </row>
    <row r="12" ht="39.149999999999999">
      <c r="B12" s="151"/>
      <c r="C12" s="152"/>
      <c r="D12" s="153"/>
      <c r="E12" s="153"/>
      <c r="F12" s="154" t="s">
        <v>30</v>
      </c>
      <c r="G12" s="155"/>
      <c r="H12" s="146"/>
      <c r="I12" s="147"/>
      <c r="J12" s="148"/>
      <c r="K12" s="149"/>
      <c r="L12" s="140"/>
      <c r="M12" s="150"/>
    </row>
    <row r="13" ht="13.050000000000001">
      <c r="B13" s="157"/>
      <c r="C13" s="152"/>
      <c r="D13" s="153"/>
      <c r="E13" s="153"/>
      <c r="F13" s="154"/>
      <c r="G13" s="155"/>
      <c r="H13" s="158"/>
      <c r="I13" s="147"/>
      <c r="J13" s="148"/>
      <c r="K13" s="149"/>
      <c r="L13" s="159"/>
    </row>
    <row r="14" ht="52.25">
      <c r="B14" s="157"/>
      <c r="C14" s="152"/>
      <c r="D14" s="153"/>
      <c r="E14" s="153"/>
      <c r="F14" s="160" t="s">
        <v>31</v>
      </c>
      <c r="G14" s="155"/>
      <c r="H14" s="158"/>
      <c r="I14" s="147"/>
      <c r="J14" s="148"/>
      <c r="K14" s="149"/>
      <c r="L14" s="159"/>
    </row>
    <row r="15" ht="13.050000000000001">
      <c r="B15" s="157"/>
      <c r="C15" s="152"/>
      <c r="D15" s="153"/>
      <c r="E15" s="153"/>
      <c r="F15" s="161" t="s">
        <v>32</v>
      </c>
      <c r="G15" s="155"/>
      <c r="H15" s="158"/>
      <c r="I15" s="147"/>
      <c r="J15" s="148"/>
      <c r="K15" s="149"/>
      <c r="L15" s="159"/>
    </row>
    <row r="16" ht="13.050000000000001">
      <c r="B16" s="157"/>
      <c r="C16" s="152"/>
      <c r="D16" s="153"/>
      <c r="E16" s="153"/>
      <c r="F16" s="154"/>
      <c r="G16" s="155"/>
      <c r="H16" s="158"/>
      <c r="I16" s="147"/>
      <c r="J16" s="148"/>
      <c r="K16" s="149"/>
      <c r="L16" s="159"/>
    </row>
    <row r="17" ht="13.050000000000001">
      <c r="A17" s="80"/>
      <c r="B17" s="162" t="s">
        <v>33</v>
      </c>
      <c r="C17" s="163"/>
      <c r="D17" s="164" t="s">
        <v>34</v>
      </c>
      <c r="E17" s="164"/>
      <c r="F17" s="165"/>
      <c r="G17" s="155"/>
      <c r="H17" s="146"/>
      <c r="I17" s="166"/>
      <c r="J17" s="167"/>
      <c r="K17" s="149"/>
      <c r="L17" s="140"/>
      <c r="M17" s="150"/>
    </row>
    <row r="18" ht="13.050000000000001">
      <c r="A18" s="80"/>
      <c r="B18" s="157"/>
      <c r="C18" s="152"/>
      <c r="D18" s="153"/>
      <c r="E18" s="153"/>
      <c r="F18" s="154"/>
      <c r="G18" s="155"/>
      <c r="H18" s="158"/>
      <c r="I18" s="166"/>
      <c r="J18" s="167"/>
      <c r="K18" s="149"/>
      <c r="L18" s="159"/>
    </row>
    <row r="19" ht="13.050000000000001">
      <c r="A19" s="80"/>
      <c r="B19" s="168" t="s">
        <v>35</v>
      </c>
      <c r="C19" s="152"/>
      <c r="D19" s="153"/>
      <c r="E19" s="153" t="s">
        <v>36</v>
      </c>
      <c r="F19" s="156"/>
      <c r="G19" s="155"/>
      <c r="H19" s="158" t="s">
        <v>37</v>
      </c>
      <c r="I19" s="166">
        <v>1</v>
      </c>
      <c r="J19" s="169"/>
      <c r="K19" s="170"/>
      <c r="L19" s="171">
        <f t="shared" ref="L19:L26" si="0">J19*K19</f>
        <v>0</v>
      </c>
    </row>
    <row r="20" ht="13.050000000000001">
      <c r="A20" s="80"/>
      <c r="B20" s="168" t="s">
        <v>38</v>
      </c>
      <c r="C20" s="152"/>
      <c r="D20" s="153"/>
      <c r="E20" s="153" t="s">
        <v>39</v>
      </c>
      <c r="F20" s="156"/>
      <c r="G20" s="155"/>
      <c r="H20" s="158" t="s">
        <v>37</v>
      </c>
      <c r="I20" s="166">
        <v>1</v>
      </c>
      <c r="J20" s="169"/>
      <c r="K20" s="170"/>
      <c r="L20" s="171">
        <f t="shared" si="0"/>
        <v>0</v>
      </c>
    </row>
    <row r="21" ht="13.050000000000001">
      <c r="A21" s="80"/>
      <c r="B21" s="168" t="s">
        <v>40</v>
      </c>
      <c r="C21" s="152"/>
      <c r="D21" s="153"/>
      <c r="E21" s="153" t="s">
        <v>41</v>
      </c>
      <c r="F21" s="156"/>
      <c r="G21" s="155"/>
      <c r="H21" s="158" t="s">
        <v>37</v>
      </c>
      <c r="I21" s="166">
        <v>1</v>
      </c>
      <c r="J21" s="169"/>
      <c r="K21" s="170"/>
      <c r="L21" s="171">
        <f t="shared" si="0"/>
        <v>0</v>
      </c>
      <c r="R21"/>
    </row>
    <row r="22" ht="13.050000000000001">
      <c r="A22" s="80"/>
      <c r="B22" s="168" t="s">
        <v>42</v>
      </c>
      <c r="C22" s="152"/>
      <c r="D22" s="153"/>
      <c r="E22" s="153" t="s">
        <v>43</v>
      </c>
      <c r="F22" s="156"/>
      <c r="G22" s="155"/>
      <c r="H22" s="158" t="s">
        <v>37</v>
      </c>
      <c r="I22" s="166">
        <v>1</v>
      </c>
      <c r="J22" s="169"/>
      <c r="K22" s="170"/>
      <c r="L22" s="171">
        <f t="shared" si="0"/>
        <v>0</v>
      </c>
    </row>
    <row r="23" ht="13.050000000000001">
      <c r="A23" s="80"/>
      <c r="B23" s="168" t="s">
        <v>44</v>
      </c>
      <c r="C23" s="152"/>
      <c r="D23" s="153"/>
      <c r="E23" s="153" t="s">
        <v>45</v>
      </c>
      <c r="F23" s="156"/>
      <c r="G23" s="155"/>
      <c r="H23" s="158" t="s">
        <v>46</v>
      </c>
      <c r="I23" s="166">
        <v>20</v>
      </c>
      <c r="J23" s="169"/>
      <c r="K23" s="170"/>
      <c r="L23" s="172" t="s">
        <v>47</v>
      </c>
    </row>
    <row r="24" ht="13.050000000000001">
      <c r="A24" s="80"/>
      <c r="B24" s="168" t="s">
        <v>48</v>
      </c>
      <c r="C24" s="152"/>
      <c r="D24" s="153"/>
      <c r="E24" s="153" t="s">
        <v>49</v>
      </c>
      <c r="F24" s="156"/>
      <c r="G24" s="155"/>
      <c r="H24" s="158" t="s">
        <v>50</v>
      </c>
      <c r="I24" s="166">
        <v>20</v>
      </c>
      <c r="J24" s="169"/>
      <c r="K24" s="170"/>
      <c r="L24" s="172" t="s">
        <v>47</v>
      </c>
    </row>
    <row r="25" ht="13.050000000000001">
      <c r="A25" s="80"/>
      <c r="B25" s="168" t="s">
        <v>51</v>
      </c>
      <c r="C25" s="152"/>
      <c r="D25" s="153"/>
      <c r="E25" s="153" t="s">
        <v>52</v>
      </c>
      <c r="F25" s="156"/>
      <c r="G25" s="155"/>
      <c r="H25" s="158" t="s">
        <v>37</v>
      </c>
      <c r="I25" s="166">
        <v>1</v>
      </c>
      <c r="J25" s="169"/>
      <c r="K25" s="170"/>
      <c r="L25" s="171">
        <f t="shared" si="0"/>
        <v>0</v>
      </c>
    </row>
    <row r="26" ht="13.050000000000001">
      <c r="A26" s="80"/>
      <c r="B26" s="168" t="s">
        <v>53</v>
      </c>
      <c r="C26" s="152"/>
      <c r="D26" s="153"/>
      <c r="E26" s="153" t="s">
        <v>54</v>
      </c>
      <c r="F26" s="156"/>
      <c r="G26" s="155"/>
      <c r="H26" s="158" t="s">
        <v>55</v>
      </c>
      <c r="I26" s="166">
        <v>1</v>
      </c>
      <c r="J26" s="169"/>
      <c r="K26" s="170"/>
      <c r="L26" s="171">
        <f t="shared" si="0"/>
        <v>0</v>
      </c>
    </row>
    <row r="27" ht="13.050000000000001">
      <c r="A27" s="80"/>
      <c r="B27" s="168"/>
      <c r="C27" s="152"/>
      <c r="D27" s="153"/>
      <c r="E27" s="153"/>
      <c r="F27" s="156"/>
      <c r="G27" s="155"/>
      <c r="H27" s="158"/>
      <c r="I27" s="166"/>
      <c r="J27" s="167"/>
      <c r="K27" s="149"/>
      <c r="L27" s="159"/>
    </row>
    <row r="28" ht="13.050000000000001">
      <c r="A28" s="80"/>
      <c r="B28" s="168"/>
      <c r="C28" s="152"/>
      <c r="D28" s="153"/>
      <c r="E28" s="153"/>
      <c r="F28" s="165" t="s">
        <v>56</v>
      </c>
      <c r="G28" s="155"/>
      <c r="H28" s="158"/>
      <c r="I28" s="166"/>
      <c r="J28" s="167"/>
      <c r="K28" s="149"/>
      <c r="L28" s="173">
        <f>SUM(L19:L26)</f>
        <v>0</v>
      </c>
    </row>
    <row r="29" ht="13.050000000000001">
      <c r="A29" s="80"/>
      <c r="B29" s="168"/>
      <c r="C29" s="152"/>
      <c r="D29" s="153"/>
      <c r="E29" s="153"/>
      <c r="F29" s="165"/>
      <c r="G29" s="155"/>
      <c r="H29" s="158"/>
      <c r="I29" s="166"/>
      <c r="J29" s="167"/>
      <c r="K29" s="149"/>
      <c r="L29" s="174"/>
    </row>
    <row r="30" ht="13.050000000000001">
      <c r="A30" s="80"/>
      <c r="B30" s="157"/>
      <c r="C30" s="152"/>
      <c r="D30" s="153"/>
      <c r="E30" s="153"/>
      <c r="F30" s="154"/>
      <c r="G30" s="155"/>
      <c r="H30" s="158"/>
      <c r="I30" s="166"/>
      <c r="J30" s="167"/>
      <c r="K30" s="149"/>
      <c r="L30" s="159"/>
    </row>
    <row r="31" ht="13.050000000000001">
      <c r="A31" s="80"/>
      <c r="B31" s="175" t="s">
        <v>57</v>
      </c>
      <c r="C31" s="163"/>
      <c r="D31" s="164" t="s">
        <v>58</v>
      </c>
      <c r="E31" s="164"/>
      <c r="F31" s="165"/>
      <c r="G31" s="155"/>
      <c r="H31" s="158"/>
      <c r="I31" s="166"/>
      <c r="J31" s="167"/>
      <c r="K31" s="149"/>
      <c r="L31" s="159"/>
    </row>
    <row r="32" ht="13.050000000000001">
      <c r="A32" s="80"/>
      <c r="B32" s="157"/>
      <c r="C32" s="152"/>
      <c r="D32" s="153"/>
      <c r="E32" s="153"/>
      <c r="F32" s="154"/>
      <c r="G32" s="155"/>
      <c r="H32" s="158"/>
      <c r="I32" s="166"/>
      <c r="J32" s="167"/>
      <c r="K32" s="149"/>
      <c r="L32" s="159"/>
    </row>
    <row r="33" ht="13.050000000000001">
      <c r="A33" s="80"/>
      <c r="B33" s="168" t="s">
        <v>59</v>
      </c>
      <c r="C33" s="152"/>
      <c r="D33" s="153"/>
      <c r="E33" s="153" t="s">
        <v>60</v>
      </c>
      <c r="F33" s="156"/>
      <c r="G33" s="155"/>
      <c r="H33" s="158" t="s">
        <v>61</v>
      </c>
      <c r="I33" s="147">
        <v>220</v>
      </c>
      <c r="J33" s="176"/>
      <c r="K33" s="170"/>
      <c r="L33" s="171">
        <f t="shared" ref="L33:L47" si="1">J33*K33</f>
        <v>0</v>
      </c>
      <c r="O33"/>
    </row>
    <row r="34" ht="13.050000000000001">
      <c r="A34" s="80"/>
      <c r="B34" s="168" t="s">
        <v>62</v>
      </c>
      <c r="C34" s="152"/>
      <c r="D34" s="153"/>
      <c r="E34" s="153" t="s">
        <v>63</v>
      </c>
      <c r="F34" s="156"/>
      <c r="G34" s="155"/>
      <c r="H34" s="158" t="s">
        <v>61</v>
      </c>
      <c r="I34" s="147">
        <v>640</v>
      </c>
      <c r="J34" s="176"/>
      <c r="K34" s="170"/>
      <c r="L34" s="171">
        <f t="shared" si="1"/>
        <v>0</v>
      </c>
      <c r="O34"/>
    </row>
    <row r="35" ht="13.050000000000001">
      <c r="B35" s="168" t="s">
        <v>64</v>
      </c>
      <c r="C35" s="152"/>
      <c r="D35" s="153"/>
      <c r="E35" s="153" t="s">
        <v>65</v>
      </c>
      <c r="F35" s="154"/>
      <c r="G35" s="155"/>
      <c r="H35" s="158" t="s">
        <v>50</v>
      </c>
      <c r="I35" s="147">
        <v>660</v>
      </c>
      <c r="J35" s="176"/>
      <c r="K35" s="170"/>
      <c r="L35" s="171">
        <f t="shared" si="1"/>
        <v>0</v>
      </c>
    </row>
    <row r="36" ht="13.050000000000001">
      <c r="B36" s="168" t="s">
        <v>66</v>
      </c>
      <c r="C36" s="152"/>
      <c r="D36" s="153"/>
      <c r="E36" s="153" t="s">
        <v>67</v>
      </c>
      <c r="F36" s="154"/>
      <c r="G36" s="155"/>
      <c r="H36" s="158" t="s">
        <v>50</v>
      </c>
      <c r="I36" s="147">
        <v>60</v>
      </c>
      <c r="J36" s="176"/>
      <c r="K36" s="170"/>
      <c r="L36" s="172" t="s">
        <v>47</v>
      </c>
    </row>
    <row r="37" ht="13.050000000000001">
      <c r="B37" s="168" t="s">
        <v>68</v>
      </c>
      <c r="C37" s="152"/>
      <c r="D37" s="153"/>
      <c r="E37" s="153" t="s">
        <v>69</v>
      </c>
      <c r="F37" s="154"/>
      <c r="G37" s="155"/>
      <c r="H37" s="158" t="s">
        <v>50</v>
      </c>
      <c r="I37" s="147">
        <f>I35</f>
        <v>660</v>
      </c>
      <c r="J37" s="176"/>
      <c r="K37" s="170"/>
      <c r="L37" s="171">
        <f t="shared" si="1"/>
        <v>0</v>
      </c>
    </row>
    <row r="38" ht="13.050000000000001">
      <c r="B38" s="168" t="s">
        <v>70</v>
      </c>
      <c r="C38" s="152"/>
      <c r="D38" s="153"/>
      <c r="E38" s="153" t="s">
        <v>71</v>
      </c>
      <c r="F38" s="154"/>
      <c r="G38" s="155"/>
      <c r="H38" s="158" t="s">
        <v>50</v>
      </c>
      <c r="I38" s="147">
        <v>40</v>
      </c>
      <c r="J38" s="176"/>
      <c r="K38" s="170"/>
      <c r="L38" s="171">
        <f t="shared" si="1"/>
        <v>0</v>
      </c>
    </row>
    <row r="39" ht="13.050000000000001">
      <c r="B39" s="168" t="s">
        <v>72</v>
      </c>
      <c r="C39" s="152"/>
      <c r="D39" s="153"/>
      <c r="E39" s="153" t="s">
        <v>73</v>
      </c>
      <c r="F39" s="154"/>
      <c r="G39" s="155"/>
      <c r="H39" s="158" t="s">
        <v>50</v>
      </c>
      <c r="I39" s="147">
        <v>30</v>
      </c>
      <c r="J39" s="176"/>
      <c r="K39" s="170"/>
      <c r="L39" s="172" t="s">
        <v>47</v>
      </c>
    </row>
    <row r="40" ht="13.050000000000001">
      <c r="B40" s="168" t="s">
        <v>74</v>
      </c>
      <c r="C40" s="152"/>
      <c r="D40" s="153"/>
      <c r="E40" s="153" t="s">
        <v>75</v>
      </c>
      <c r="F40" s="154"/>
      <c r="G40" s="155"/>
      <c r="H40" s="158" t="s">
        <v>37</v>
      </c>
      <c r="I40" s="147">
        <v>1</v>
      </c>
      <c r="J40" s="176"/>
      <c r="K40" s="170"/>
      <c r="L40" s="171">
        <f t="shared" si="1"/>
        <v>0</v>
      </c>
    </row>
    <row r="41" ht="13.050000000000001">
      <c r="B41" s="168" t="s">
        <v>76</v>
      </c>
      <c r="C41" s="152"/>
      <c r="D41" s="153"/>
      <c r="E41" s="153" t="s">
        <v>77</v>
      </c>
      <c r="F41" s="154"/>
      <c r="G41" s="155"/>
      <c r="H41" s="158" t="s">
        <v>61</v>
      </c>
      <c r="I41" s="147">
        <v>370</v>
      </c>
      <c r="J41" s="176"/>
      <c r="K41" s="170"/>
      <c r="L41" s="172" t="s">
        <v>47</v>
      </c>
    </row>
    <row r="42" ht="13.050000000000001">
      <c r="B42" s="168" t="s">
        <v>78</v>
      </c>
      <c r="C42" s="152"/>
      <c r="D42" s="153"/>
      <c r="E42" s="153" t="s">
        <v>79</v>
      </c>
      <c r="F42" s="154"/>
      <c r="G42" s="155"/>
      <c r="H42" s="158" t="s">
        <v>61</v>
      </c>
      <c r="I42" s="147">
        <v>625</v>
      </c>
      <c r="J42" s="176"/>
      <c r="K42" s="170"/>
      <c r="L42" s="171">
        <f t="shared" si="1"/>
        <v>0</v>
      </c>
    </row>
    <row r="43" ht="13.050000000000001">
      <c r="B43" s="168" t="s">
        <v>80</v>
      </c>
      <c r="C43" s="152"/>
      <c r="D43" s="153"/>
      <c r="E43" s="153" t="s">
        <v>81</v>
      </c>
      <c r="F43" s="154"/>
      <c r="G43" s="155"/>
      <c r="H43" s="158"/>
      <c r="I43" s="147"/>
      <c r="J43" s="177"/>
      <c r="K43" s="178"/>
      <c r="L43" s="179"/>
    </row>
    <row r="44" s="180" customFormat="1" ht="13.050000000000001">
      <c r="A44" s="181"/>
      <c r="B44" s="182" t="s">
        <v>82</v>
      </c>
      <c r="C44" s="183"/>
      <c r="D44" s="184"/>
      <c r="E44" s="184"/>
      <c r="F44" s="185" t="s">
        <v>83</v>
      </c>
      <c r="G44" s="186"/>
      <c r="H44" s="187" t="s">
        <v>50</v>
      </c>
      <c r="I44" s="188">
        <v>265</v>
      </c>
      <c r="J44" s="176"/>
      <c r="K44" s="189"/>
      <c r="L44" s="171">
        <f t="shared" si="1"/>
        <v>0</v>
      </c>
    </row>
    <row r="45" s="180" customFormat="1" ht="13.050000000000001">
      <c r="A45" s="181"/>
      <c r="B45" s="182" t="s">
        <v>84</v>
      </c>
      <c r="C45" s="183"/>
      <c r="D45" s="184"/>
      <c r="E45" s="184"/>
      <c r="F45" s="185" t="s">
        <v>85</v>
      </c>
      <c r="G45" s="186"/>
      <c r="H45" s="187" t="s">
        <v>50</v>
      </c>
      <c r="I45" s="188">
        <v>40</v>
      </c>
      <c r="J45" s="176"/>
      <c r="K45" s="189"/>
      <c r="L45" s="171">
        <f t="shared" si="1"/>
        <v>0</v>
      </c>
    </row>
    <row r="46" ht="13.050000000000001">
      <c r="B46" s="168" t="s">
        <v>86</v>
      </c>
      <c r="C46" s="152"/>
      <c r="D46" s="153"/>
      <c r="E46" s="153" t="s">
        <v>87</v>
      </c>
      <c r="F46" s="154"/>
      <c r="G46" s="155"/>
      <c r="H46" s="158" t="s">
        <v>50</v>
      </c>
      <c r="I46" s="147">
        <v>10</v>
      </c>
      <c r="J46" s="176"/>
      <c r="K46" s="170"/>
      <c r="L46" s="171">
        <f t="shared" si="1"/>
        <v>0</v>
      </c>
    </row>
    <row r="47" ht="13.050000000000001">
      <c r="B47" s="168" t="s">
        <v>88</v>
      </c>
      <c r="C47" s="152"/>
      <c r="D47" s="153"/>
      <c r="E47" s="153" t="s">
        <v>89</v>
      </c>
      <c r="F47" s="154"/>
      <c r="G47" s="155"/>
      <c r="H47" s="158" t="s">
        <v>61</v>
      </c>
      <c r="I47" s="147">
        <v>270</v>
      </c>
      <c r="J47" s="176"/>
      <c r="K47" s="170"/>
      <c r="L47" s="171">
        <f t="shared" si="1"/>
        <v>0</v>
      </c>
    </row>
    <row r="48" s="180" customFormat="1" ht="13.050000000000001">
      <c r="A48" s="181"/>
      <c r="B48" s="190"/>
      <c r="C48" s="183"/>
      <c r="D48" s="184"/>
      <c r="E48" s="184"/>
      <c r="F48" s="185"/>
      <c r="G48" s="186"/>
      <c r="H48" s="187"/>
      <c r="I48" s="188"/>
      <c r="J48" s="177"/>
      <c r="K48" s="178"/>
      <c r="L48" s="179"/>
    </row>
    <row r="49" ht="13.050000000000001">
      <c r="A49" s="80"/>
      <c r="B49" s="168"/>
      <c r="C49" s="152"/>
      <c r="D49" s="153"/>
      <c r="E49" s="153"/>
      <c r="F49" s="165" t="s">
        <v>90</v>
      </c>
      <c r="G49" s="155"/>
      <c r="H49" s="158"/>
      <c r="I49" s="166"/>
      <c r="J49" s="167"/>
      <c r="K49" s="149"/>
      <c r="L49" s="173">
        <f>SUM(L33:L47)</f>
        <v>0</v>
      </c>
    </row>
    <row r="50" ht="13.050000000000001">
      <c r="A50" s="80"/>
      <c r="B50" s="168"/>
      <c r="C50" s="152"/>
      <c r="D50" s="153"/>
      <c r="E50" s="153"/>
      <c r="F50" s="165"/>
      <c r="G50" s="155"/>
      <c r="H50" s="158"/>
      <c r="I50" s="166"/>
      <c r="J50" s="167"/>
      <c r="K50" s="149"/>
      <c r="L50" s="174"/>
    </row>
    <row r="51" ht="13.050000000000001">
      <c r="A51" s="80"/>
      <c r="B51" s="157"/>
      <c r="C51" s="152"/>
      <c r="D51" s="153"/>
      <c r="E51" s="153"/>
      <c r="F51" s="154"/>
      <c r="G51" s="155"/>
      <c r="H51" s="158"/>
      <c r="I51" s="166"/>
      <c r="J51" s="167"/>
      <c r="K51" s="149"/>
      <c r="L51" s="159"/>
    </row>
    <row r="52" ht="13.050000000000001">
      <c r="A52" s="80"/>
      <c r="B52" s="175" t="s">
        <v>91</v>
      </c>
      <c r="C52" s="163"/>
      <c r="D52" s="164" t="s">
        <v>92</v>
      </c>
      <c r="E52" s="164"/>
      <c r="F52" s="165"/>
      <c r="G52" s="155"/>
      <c r="H52" s="158"/>
      <c r="I52" s="166"/>
      <c r="J52" s="167"/>
      <c r="K52" s="149"/>
      <c r="L52" s="159"/>
    </row>
    <row r="53" ht="13.050000000000001">
      <c r="A53" s="80"/>
      <c r="B53" s="157"/>
      <c r="C53" s="152"/>
      <c r="D53" s="153"/>
      <c r="E53" s="153"/>
      <c r="F53" s="154"/>
      <c r="G53" s="155"/>
      <c r="H53" s="158"/>
      <c r="I53" s="166"/>
      <c r="J53" s="167"/>
      <c r="K53" s="149"/>
      <c r="L53" s="159"/>
    </row>
    <row r="54" ht="13.050000000000001">
      <c r="B54" s="168" t="s">
        <v>93</v>
      </c>
      <c r="C54" s="152"/>
      <c r="D54" s="153"/>
      <c r="E54" s="153" t="s">
        <v>94</v>
      </c>
      <c r="F54" s="154"/>
      <c r="G54" s="155"/>
      <c r="H54" s="158"/>
      <c r="I54" s="147"/>
      <c r="J54" s="177"/>
      <c r="K54" s="178"/>
      <c r="L54" s="179"/>
    </row>
    <row r="55" s="180" customFormat="1" ht="13.050000000000001">
      <c r="A55" s="181"/>
      <c r="B55" s="182" t="s">
        <v>95</v>
      </c>
      <c r="C55" s="183"/>
      <c r="D55" s="184"/>
      <c r="E55" s="184"/>
      <c r="F55" s="185" t="s">
        <v>85</v>
      </c>
      <c r="G55" s="186"/>
      <c r="H55" s="187" t="s">
        <v>50</v>
      </c>
      <c r="I55" s="188">
        <v>30</v>
      </c>
      <c r="J55" s="176"/>
      <c r="K55" s="189"/>
      <c r="L55" s="171">
        <f t="shared" ref="L55:L67" si="2">J55*K55</f>
        <v>0</v>
      </c>
    </row>
    <row r="56" s="180" customFormat="1" ht="13.050000000000001">
      <c r="A56" s="181"/>
      <c r="B56" s="182" t="s">
        <v>96</v>
      </c>
      <c r="C56" s="183"/>
      <c r="D56" s="184"/>
      <c r="E56" s="184"/>
      <c r="F56" s="185" t="s">
        <v>97</v>
      </c>
      <c r="G56" s="186"/>
      <c r="H56" s="187" t="s">
        <v>50</v>
      </c>
      <c r="I56" s="188">
        <v>60</v>
      </c>
      <c r="J56" s="176"/>
      <c r="K56" s="189"/>
      <c r="L56" s="171">
        <f t="shared" si="2"/>
        <v>0</v>
      </c>
    </row>
    <row r="57" ht="13.050000000000001">
      <c r="B57" s="168" t="s">
        <v>98</v>
      </c>
      <c r="C57" s="152"/>
      <c r="D57" s="153"/>
      <c r="E57" s="153" t="s">
        <v>99</v>
      </c>
      <c r="F57" s="154"/>
      <c r="G57" s="155"/>
      <c r="H57" s="158" t="s">
        <v>61</v>
      </c>
      <c r="I57" s="147">
        <v>205</v>
      </c>
      <c r="J57" s="191"/>
      <c r="K57" s="170"/>
      <c r="L57" s="171">
        <f t="shared" si="2"/>
        <v>0</v>
      </c>
    </row>
    <row r="58" ht="13.050000000000001">
      <c r="B58" s="168" t="s">
        <v>100</v>
      </c>
      <c r="C58" s="152"/>
      <c r="D58" s="153"/>
      <c r="E58" s="153" t="s">
        <v>101</v>
      </c>
      <c r="F58" s="154"/>
      <c r="G58" s="155"/>
      <c r="H58" s="158" t="s">
        <v>61</v>
      </c>
      <c r="I58" s="147">
        <v>50</v>
      </c>
      <c r="J58" s="191"/>
      <c r="K58" s="170"/>
      <c r="L58" s="171">
        <f t="shared" si="2"/>
        <v>0</v>
      </c>
    </row>
    <row r="59" ht="13.050000000000001">
      <c r="B59" s="168" t="s">
        <v>102</v>
      </c>
      <c r="C59" s="152"/>
      <c r="D59" s="153"/>
      <c r="E59" s="153" t="s">
        <v>103</v>
      </c>
      <c r="F59" s="154"/>
      <c r="G59" s="155"/>
      <c r="H59" s="158" t="s">
        <v>46</v>
      </c>
      <c r="I59" s="147">
        <v>5</v>
      </c>
      <c r="J59" s="191"/>
      <c r="K59" s="170"/>
      <c r="L59" s="171">
        <f t="shared" si="2"/>
        <v>0</v>
      </c>
    </row>
    <row r="60" ht="13.050000000000001">
      <c r="B60" s="168" t="s">
        <v>104</v>
      </c>
      <c r="C60" s="152"/>
      <c r="D60" s="153"/>
      <c r="E60" s="153" t="s">
        <v>105</v>
      </c>
      <c r="F60" s="154"/>
      <c r="G60" s="155"/>
      <c r="H60" s="158" t="s">
        <v>46</v>
      </c>
      <c r="I60" s="147">
        <v>10</v>
      </c>
      <c r="J60" s="191"/>
      <c r="K60" s="170"/>
      <c r="L60" s="171">
        <f t="shared" si="2"/>
        <v>0</v>
      </c>
    </row>
    <row r="61" ht="13.050000000000001">
      <c r="B61" s="168" t="s">
        <v>106</v>
      </c>
      <c r="C61" s="152"/>
      <c r="D61" s="153"/>
      <c r="E61" s="153" t="s">
        <v>107</v>
      </c>
      <c r="F61" s="154"/>
      <c r="G61" s="155"/>
      <c r="H61" s="158" t="s">
        <v>46</v>
      </c>
      <c r="I61" s="147">
        <v>8</v>
      </c>
      <c r="J61" s="191"/>
      <c r="K61" s="170"/>
      <c r="L61" s="171">
        <f t="shared" si="2"/>
        <v>0</v>
      </c>
    </row>
    <row r="62" ht="13.050000000000001">
      <c r="B62" s="168" t="s">
        <v>108</v>
      </c>
      <c r="C62" s="152"/>
      <c r="D62" s="153"/>
      <c r="E62" s="153" t="s">
        <v>109</v>
      </c>
      <c r="F62" s="154"/>
      <c r="G62" s="155"/>
      <c r="H62" s="158" t="s">
        <v>37</v>
      </c>
      <c r="I62" s="147">
        <v>1</v>
      </c>
      <c r="J62" s="191"/>
      <c r="K62" s="170"/>
      <c r="L62" s="171">
        <f t="shared" si="2"/>
        <v>0</v>
      </c>
    </row>
    <row r="63" ht="13.050000000000001">
      <c r="B63" s="168" t="s">
        <v>110</v>
      </c>
      <c r="C63" s="152"/>
      <c r="D63" s="153"/>
      <c r="E63" s="153" t="s">
        <v>111</v>
      </c>
      <c r="F63" s="154"/>
      <c r="G63" s="155"/>
      <c r="H63" s="158" t="s">
        <v>46</v>
      </c>
      <c r="I63" s="147">
        <v>45</v>
      </c>
      <c r="J63" s="191"/>
      <c r="K63" s="170"/>
      <c r="L63" s="171">
        <f t="shared" si="2"/>
        <v>0</v>
      </c>
    </row>
    <row r="64" ht="13.050000000000001">
      <c r="B64" s="168" t="s">
        <v>112</v>
      </c>
      <c r="C64" s="152"/>
      <c r="D64" s="153"/>
      <c r="E64" s="153" t="s">
        <v>113</v>
      </c>
      <c r="F64" s="154"/>
      <c r="G64" s="155"/>
      <c r="H64" s="158"/>
      <c r="I64" s="147"/>
      <c r="J64" s="177"/>
      <c r="K64" s="178"/>
      <c r="L64" s="179"/>
    </row>
    <row r="65" s="180" customFormat="1" ht="13.050000000000001">
      <c r="A65" s="181"/>
      <c r="B65" s="182" t="s">
        <v>114</v>
      </c>
      <c r="C65" s="183"/>
      <c r="D65" s="184"/>
      <c r="E65" s="184"/>
      <c r="F65" s="185" t="s">
        <v>115</v>
      </c>
      <c r="G65" s="186"/>
      <c r="H65" s="187" t="s">
        <v>61</v>
      </c>
      <c r="I65" s="188">
        <v>110</v>
      </c>
      <c r="J65" s="176"/>
      <c r="K65" s="189"/>
      <c r="L65" s="171">
        <f t="shared" si="2"/>
        <v>0</v>
      </c>
    </row>
    <row r="66" s="180" customFormat="1" ht="13.050000000000001">
      <c r="A66" s="181"/>
      <c r="B66" s="182" t="s">
        <v>116</v>
      </c>
      <c r="C66" s="183"/>
      <c r="D66" s="184"/>
      <c r="E66" s="184"/>
      <c r="F66" s="185" t="s">
        <v>117</v>
      </c>
      <c r="G66" s="186"/>
      <c r="H66" s="187" t="s">
        <v>61</v>
      </c>
      <c r="I66" s="188">
        <v>100</v>
      </c>
      <c r="J66" s="176"/>
      <c r="K66" s="189"/>
      <c r="L66" s="171">
        <f t="shared" si="2"/>
        <v>0</v>
      </c>
    </row>
    <row r="67" ht="13.050000000000001">
      <c r="B67" s="168" t="s">
        <v>118</v>
      </c>
      <c r="C67" s="152"/>
      <c r="D67" s="153"/>
      <c r="E67" s="153" t="s">
        <v>119</v>
      </c>
      <c r="F67" s="154"/>
      <c r="G67" s="155"/>
      <c r="H67" s="158" t="s">
        <v>61</v>
      </c>
      <c r="I67" s="147">
        <v>270</v>
      </c>
      <c r="J67" s="191"/>
      <c r="K67" s="170"/>
      <c r="L67" s="171">
        <f t="shared" si="2"/>
        <v>0</v>
      </c>
    </row>
    <row r="68" s="180" customFormat="1" ht="13.050000000000001">
      <c r="A68" s="181"/>
      <c r="B68" s="190"/>
      <c r="C68" s="183"/>
      <c r="D68" s="184"/>
      <c r="E68" s="184"/>
      <c r="F68" s="185"/>
      <c r="G68" s="186"/>
      <c r="H68" s="187"/>
      <c r="I68" s="188"/>
      <c r="J68" s="177"/>
      <c r="K68" s="178"/>
      <c r="L68" s="179"/>
    </row>
    <row r="69" ht="13.050000000000001">
      <c r="A69" s="80"/>
      <c r="B69" s="168"/>
      <c r="C69" s="152"/>
      <c r="D69" s="153"/>
      <c r="E69" s="153"/>
      <c r="F69" s="165" t="s">
        <v>120</v>
      </c>
      <c r="G69" s="155"/>
      <c r="H69" s="158"/>
      <c r="I69" s="166"/>
      <c r="J69" s="167"/>
      <c r="K69" s="149"/>
      <c r="L69" s="173">
        <f>SUM(L55:L67)</f>
        <v>0</v>
      </c>
    </row>
    <row r="70" ht="13.050000000000001">
      <c r="A70" s="80"/>
      <c r="B70" s="168"/>
      <c r="C70" s="152"/>
      <c r="D70" s="153"/>
      <c r="E70" s="153"/>
      <c r="F70" s="165"/>
      <c r="G70" s="155"/>
      <c r="H70" s="158"/>
      <c r="I70" s="166"/>
      <c r="J70" s="167"/>
      <c r="K70" s="149"/>
      <c r="L70" s="174"/>
    </row>
    <row r="71" ht="13.050000000000001">
      <c r="A71" s="80"/>
      <c r="B71" s="157"/>
      <c r="C71" s="152"/>
      <c r="D71" s="153"/>
      <c r="E71" s="153"/>
      <c r="F71" s="154"/>
      <c r="G71" s="155"/>
      <c r="H71" s="158"/>
      <c r="I71" s="166"/>
      <c r="J71" s="167"/>
      <c r="K71" s="149"/>
      <c r="L71" s="159"/>
    </row>
    <row r="72" ht="13.050000000000001">
      <c r="A72" s="80"/>
      <c r="B72" s="175" t="s">
        <v>121</v>
      </c>
      <c r="C72" s="163"/>
      <c r="D72" s="164" t="s">
        <v>122</v>
      </c>
      <c r="E72" s="164"/>
      <c r="F72" s="165"/>
      <c r="G72" s="155"/>
      <c r="H72" s="158"/>
      <c r="I72" s="166"/>
      <c r="J72" s="167"/>
      <c r="K72" s="149"/>
      <c r="L72" s="159"/>
    </row>
    <row r="73" ht="13.050000000000001">
      <c r="A73" s="80"/>
      <c r="B73" s="157"/>
      <c r="C73" s="152"/>
      <c r="D73" s="153"/>
      <c r="E73" s="153"/>
      <c r="F73" s="154"/>
      <c r="G73" s="155"/>
      <c r="H73" s="158"/>
      <c r="I73" s="166"/>
      <c r="J73" s="167"/>
      <c r="K73" s="149"/>
      <c r="L73" s="159"/>
    </row>
    <row r="74" ht="13.050000000000001">
      <c r="A74" s="80"/>
      <c r="B74" s="168" t="s">
        <v>123</v>
      </c>
      <c r="C74" s="152"/>
      <c r="D74" s="153"/>
      <c r="E74" s="153" t="s">
        <v>124</v>
      </c>
      <c r="F74" s="156"/>
      <c r="G74" s="155"/>
      <c r="H74" s="158" t="s">
        <v>46</v>
      </c>
      <c r="I74" s="147">
        <v>100</v>
      </c>
      <c r="J74" s="192"/>
      <c r="K74" s="170"/>
      <c r="L74" s="171">
        <f t="shared" ref="L74:L91" si="3">J74*K74</f>
        <v>0</v>
      </c>
    </row>
    <row r="75" ht="13.050000000000001">
      <c r="B75" s="168" t="s">
        <v>125</v>
      </c>
      <c r="C75" s="152"/>
      <c r="D75" s="153"/>
      <c r="E75" s="153" t="s">
        <v>126</v>
      </c>
      <c r="F75" s="154"/>
      <c r="G75" s="155"/>
      <c r="H75" s="158" t="s">
        <v>46</v>
      </c>
      <c r="I75" s="147">
        <v>100</v>
      </c>
      <c r="J75" s="192"/>
      <c r="K75" s="170"/>
      <c r="L75" s="171">
        <f t="shared" si="3"/>
        <v>0</v>
      </c>
    </row>
    <row r="76" ht="13.050000000000001">
      <c r="B76" s="168" t="s">
        <v>127</v>
      </c>
      <c r="C76" s="152"/>
      <c r="D76" s="153"/>
      <c r="E76" s="153" t="s">
        <v>128</v>
      </c>
      <c r="F76" s="154"/>
      <c r="G76" s="155"/>
      <c r="H76" s="158"/>
      <c r="I76" s="147"/>
      <c r="J76" s="148"/>
      <c r="K76" s="149"/>
      <c r="L76" s="159"/>
    </row>
    <row r="77" s="180" customFormat="1" ht="13.050000000000001">
      <c r="A77" s="181"/>
      <c r="B77" s="182" t="s">
        <v>129</v>
      </c>
      <c r="C77" s="183"/>
      <c r="D77" s="184"/>
      <c r="E77" s="184"/>
      <c r="F77" s="185" t="s">
        <v>130</v>
      </c>
      <c r="G77" s="186"/>
      <c r="H77" s="187" t="s">
        <v>46</v>
      </c>
      <c r="I77" s="193">
        <v>40</v>
      </c>
      <c r="J77" s="194"/>
      <c r="K77" s="189"/>
      <c r="L77" s="195">
        <f t="shared" si="3"/>
        <v>0</v>
      </c>
    </row>
    <row r="78" s="180" customFormat="1" ht="13.050000000000001">
      <c r="A78" s="181"/>
      <c r="B78" s="182" t="s">
        <v>131</v>
      </c>
      <c r="C78" s="183"/>
      <c r="D78" s="184"/>
      <c r="E78" s="184"/>
      <c r="F78" s="185" t="s">
        <v>132</v>
      </c>
      <c r="G78" s="186"/>
      <c r="H78" s="187" t="s">
        <v>46</v>
      </c>
      <c r="I78" s="193">
        <v>65</v>
      </c>
      <c r="J78" s="194"/>
      <c r="K78" s="189"/>
      <c r="L78" s="195">
        <f t="shared" si="3"/>
        <v>0</v>
      </c>
    </row>
    <row r="79" s="180" customFormat="1" ht="13.050000000000001">
      <c r="A79" s="181"/>
      <c r="B79" s="182" t="s">
        <v>133</v>
      </c>
      <c r="C79" s="183"/>
      <c r="D79" s="184"/>
      <c r="E79" s="184"/>
      <c r="F79" s="185" t="s">
        <v>134</v>
      </c>
      <c r="G79" s="186"/>
      <c r="H79" s="187" t="s">
        <v>46</v>
      </c>
      <c r="I79" s="193">
        <v>25</v>
      </c>
      <c r="J79" s="194"/>
      <c r="K79" s="189"/>
      <c r="L79" s="195">
        <f t="shared" si="3"/>
        <v>0</v>
      </c>
    </row>
    <row r="80" ht="13.050000000000001">
      <c r="B80" s="168" t="s">
        <v>135</v>
      </c>
      <c r="C80" s="152"/>
      <c r="D80" s="153"/>
      <c r="E80" s="153" t="s">
        <v>136</v>
      </c>
      <c r="F80" s="154"/>
      <c r="G80" s="155"/>
      <c r="H80" s="158" t="s">
        <v>55</v>
      </c>
      <c r="I80" s="147">
        <v>1</v>
      </c>
      <c r="J80" s="196"/>
      <c r="K80" s="170"/>
      <c r="L80" s="195">
        <f t="shared" si="3"/>
        <v>0</v>
      </c>
    </row>
    <row r="81" ht="13.050000000000001">
      <c r="B81" s="168" t="s">
        <v>137</v>
      </c>
      <c r="C81" s="152"/>
      <c r="D81" s="153"/>
      <c r="E81" s="153" t="s">
        <v>138</v>
      </c>
      <c r="F81" s="154"/>
      <c r="G81" s="155"/>
      <c r="H81" s="158" t="s">
        <v>37</v>
      </c>
      <c r="I81" s="147">
        <v>1</v>
      </c>
      <c r="J81" s="196"/>
      <c r="K81" s="170"/>
      <c r="L81" s="195">
        <f t="shared" si="3"/>
        <v>0</v>
      </c>
    </row>
    <row r="82" ht="13.050000000000001">
      <c r="B82" s="168" t="s">
        <v>139</v>
      </c>
      <c r="C82" s="152"/>
      <c r="D82" s="153"/>
      <c r="E82" s="153" t="s">
        <v>140</v>
      </c>
      <c r="F82" s="154"/>
      <c r="G82" s="155"/>
      <c r="H82" s="158" t="s">
        <v>55</v>
      </c>
      <c r="I82" s="147">
        <v>2</v>
      </c>
      <c r="J82" s="196"/>
      <c r="K82" s="170"/>
      <c r="L82" s="195">
        <f t="shared" si="3"/>
        <v>0</v>
      </c>
    </row>
    <row r="83" ht="13.050000000000001">
      <c r="B83" s="168" t="s">
        <v>141</v>
      </c>
      <c r="C83" s="152"/>
      <c r="D83" s="153"/>
      <c r="E83" s="153" t="s">
        <v>142</v>
      </c>
      <c r="F83" s="154"/>
      <c r="G83" s="155"/>
      <c r="H83" s="158" t="s">
        <v>55</v>
      </c>
      <c r="I83" s="147">
        <v>2</v>
      </c>
      <c r="J83" s="196"/>
      <c r="K83" s="170"/>
      <c r="L83" s="195">
        <f t="shared" si="3"/>
        <v>0</v>
      </c>
      <c r="O83"/>
    </row>
    <row r="84" ht="13.050000000000001">
      <c r="B84" s="168" t="s">
        <v>143</v>
      </c>
      <c r="C84" s="152"/>
      <c r="D84" s="153"/>
      <c r="E84" s="153" t="s">
        <v>144</v>
      </c>
      <c r="F84" s="154"/>
      <c r="G84" s="155"/>
      <c r="H84" s="158" t="s">
        <v>55</v>
      </c>
      <c r="I84" s="147">
        <v>2</v>
      </c>
      <c r="J84" s="196"/>
      <c r="K84" s="170"/>
      <c r="L84" s="171">
        <f t="shared" si="3"/>
        <v>0</v>
      </c>
    </row>
    <row r="85" ht="13.050000000000001">
      <c r="B85" s="168" t="s">
        <v>145</v>
      </c>
      <c r="C85" s="152"/>
      <c r="D85" s="153"/>
      <c r="E85" s="153" t="s">
        <v>146</v>
      </c>
      <c r="F85" s="154"/>
      <c r="G85" s="155"/>
      <c r="H85" s="158" t="s">
        <v>55</v>
      </c>
      <c r="I85" s="147">
        <v>3</v>
      </c>
      <c r="J85" s="196"/>
      <c r="K85" s="170"/>
      <c r="L85" s="195">
        <f t="shared" si="3"/>
        <v>0</v>
      </c>
      <c r="O85"/>
    </row>
    <row r="86" ht="13.050000000000001">
      <c r="B86" s="168" t="s">
        <v>147</v>
      </c>
      <c r="C86" s="152"/>
      <c r="D86" s="153"/>
      <c r="E86" s="153" t="s">
        <v>148</v>
      </c>
      <c r="F86" s="154"/>
      <c r="G86" s="155"/>
      <c r="H86" s="158" t="s">
        <v>55</v>
      </c>
      <c r="I86" s="147">
        <v>3</v>
      </c>
      <c r="J86" s="196"/>
      <c r="K86" s="170"/>
      <c r="L86" s="195">
        <f t="shared" si="3"/>
        <v>0</v>
      </c>
      <c r="O86"/>
    </row>
    <row r="87" ht="13.050000000000001">
      <c r="B87" s="168" t="s">
        <v>149</v>
      </c>
      <c r="C87" s="152"/>
      <c r="D87" s="153"/>
      <c r="E87" s="153" t="s">
        <v>150</v>
      </c>
      <c r="F87" s="156"/>
      <c r="G87" s="155"/>
      <c r="H87" s="158" t="s">
        <v>46</v>
      </c>
      <c r="I87" s="147">
        <v>10</v>
      </c>
      <c r="J87" s="196"/>
      <c r="K87" s="170"/>
      <c r="L87" s="171">
        <f t="shared" si="3"/>
        <v>0</v>
      </c>
    </row>
    <row r="88" ht="13.050000000000001">
      <c r="B88" s="168" t="s">
        <v>151</v>
      </c>
      <c r="C88" s="152"/>
      <c r="D88" s="153"/>
      <c r="E88" s="153" t="s">
        <v>152</v>
      </c>
      <c r="F88" s="156"/>
      <c r="G88" s="155"/>
      <c r="H88" s="158" t="s">
        <v>50</v>
      </c>
      <c r="I88" s="147">
        <v>60</v>
      </c>
      <c r="J88" s="196"/>
      <c r="K88" s="170"/>
      <c r="L88" s="171">
        <f t="shared" si="3"/>
        <v>0</v>
      </c>
    </row>
    <row r="89" ht="13.050000000000001">
      <c r="B89" s="168" t="s">
        <v>153</v>
      </c>
      <c r="C89" s="152"/>
      <c r="D89" s="153"/>
      <c r="E89" s="153" t="s">
        <v>79</v>
      </c>
      <c r="F89" s="156"/>
      <c r="G89" s="155"/>
      <c r="H89" s="158" t="s">
        <v>61</v>
      </c>
      <c r="I89" s="147">
        <v>120</v>
      </c>
      <c r="J89" s="196"/>
      <c r="K89" s="170"/>
      <c r="L89" s="171">
        <f t="shared" si="3"/>
        <v>0</v>
      </c>
    </row>
    <row r="90" ht="13.050000000000001">
      <c r="B90" s="168" t="s">
        <v>154</v>
      </c>
      <c r="C90" s="152"/>
      <c r="D90" s="153"/>
      <c r="E90" s="153" t="s">
        <v>155</v>
      </c>
      <c r="F90" s="156"/>
      <c r="G90" s="155"/>
      <c r="H90" s="158" t="s">
        <v>50</v>
      </c>
      <c r="I90" s="147">
        <v>50</v>
      </c>
      <c r="J90" s="196"/>
      <c r="K90" s="170"/>
      <c r="L90" s="171">
        <f t="shared" si="3"/>
        <v>0</v>
      </c>
    </row>
    <row r="91" ht="13.050000000000001">
      <c r="B91" s="168" t="s">
        <v>156</v>
      </c>
      <c r="C91" s="152"/>
      <c r="D91" s="153"/>
      <c r="E91" s="153" t="s">
        <v>157</v>
      </c>
      <c r="F91" s="154"/>
      <c r="G91" s="155"/>
      <c r="H91" s="158" t="s">
        <v>55</v>
      </c>
      <c r="I91" s="147">
        <v>4</v>
      </c>
      <c r="J91" s="196"/>
      <c r="K91" s="170"/>
      <c r="L91" s="171">
        <f t="shared" si="3"/>
        <v>0</v>
      </c>
    </row>
    <row r="92" ht="13.050000000000001">
      <c r="A92" s="80"/>
      <c r="B92" s="168"/>
      <c r="C92" s="152"/>
      <c r="D92" s="153"/>
      <c r="E92" s="153"/>
      <c r="F92" s="156"/>
      <c r="G92" s="155"/>
      <c r="H92" s="158"/>
      <c r="I92" s="166"/>
      <c r="J92" s="167"/>
      <c r="K92" s="149"/>
      <c r="L92" s="159"/>
    </row>
    <row r="93" ht="13.050000000000001">
      <c r="A93" s="80"/>
      <c r="B93" s="168"/>
      <c r="C93" s="152"/>
      <c r="D93" s="153"/>
      <c r="E93" s="153"/>
      <c r="F93" s="165" t="s">
        <v>158</v>
      </c>
      <c r="G93" s="155"/>
      <c r="H93" s="158"/>
      <c r="I93" s="166"/>
      <c r="J93" s="167"/>
      <c r="K93" s="149"/>
      <c r="L93" s="173">
        <f>SUM(L74:L91)</f>
        <v>0</v>
      </c>
    </row>
    <row r="94" ht="13.050000000000001">
      <c r="A94" s="80"/>
      <c r="B94" s="168"/>
      <c r="C94" s="152"/>
      <c r="D94" s="153"/>
      <c r="E94" s="153"/>
      <c r="F94" s="165"/>
      <c r="G94" s="155"/>
      <c r="H94" s="158"/>
      <c r="I94" s="166"/>
      <c r="J94" s="167"/>
      <c r="K94" s="149"/>
      <c r="L94" s="174"/>
    </row>
    <row r="95" ht="13.050000000000001">
      <c r="A95" s="80"/>
      <c r="B95" s="157"/>
      <c r="C95" s="152"/>
      <c r="D95" s="153"/>
      <c r="E95" s="153"/>
      <c r="F95" s="154"/>
      <c r="G95" s="155"/>
      <c r="H95" s="158"/>
      <c r="I95" s="166"/>
      <c r="J95" s="167"/>
      <c r="K95" s="149"/>
      <c r="L95" s="159"/>
    </row>
    <row r="96" ht="13.050000000000001">
      <c r="A96" s="80"/>
      <c r="B96" s="175" t="s">
        <v>159</v>
      </c>
      <c r="C96" s="163"/>
      <c r="D96" s="164" t="s">
        <v>160</v>
      </c>
      <c r="E96" s="164"/>
      <c r="F96" s="165"/>
      <c r="G96" s="155"/>
      <c r="H96" s="158"/>
      <c r="I96" s="166"/>
      <c r="J96" s="167"/>
      <c r="K96" s="149"/>
      <c r="L96" s="159"/>
    </row>
    <row r="97" ht="13.050000000000001">
      <c r="B97" s="157"/>
      <c r="C97" s="152"/>
      <c r="D97" s="153"/>
      <c r="E97" s="153"/>
      <c r="F97" s="154"/>
      <c r="G97" s="155"/>
      <c r="H97" s="158"/>
      <c r="I97" s="147"/>
      <c r="J97" s="148"/>
      <c r="K97" s="149"/>
      <c r="L97" s="159"/>
    </row>
    <row r="98" ht="13.050000000000001">
      <c r="A98" s="80"/>
      <c r="B98" s="168" t="s">
        <v>161</v>
      </c>
      <c r="C98" s="152"/>
      <c r="D98" s="153"/>
      <c r="E98" s="153" t="s">
        <v>162</v>
      </c>
      <c r="F98" s="156"/>
      <c r="G98" s="155"/>
      <c r="H98" s="158" t="s">
        <v>46</v>
      </c>
      <c r="I98" s="147">
        <v>50</v>
      </c>
      <c r="J98" s="192"/>
      <c r="K98" s="170"/>
      <c r="L98" s="171">
        <f t="shared" ref="L98:L99" si="4">J98*K98</f>
        <v>0</v>
      </c>
    </row>
    <row r="99" ht="13.050000000000001">
      <c r="B99" s="168" t="s">
        <v>163</v>
      </c>
      <c r="C99" s="152"/>
      <c r="D99" s="153"/>
      <c r="E99" s="153" t="s">
        <v>126</v>
      </c>
      <c r="F99" s="154"/>
      <c r="G99" s="155"/>
      <c r="H99" s="158" t="s">
        <v>46</v>
      </c>
      <c r="I99" s="147">
        <v>50</v>
      </c>
      <c r="J99" s="192"/>
      <c r="K99" s="170"/>
      <c r="L99" s="171">
        <f t="shared" si="4"/>
        <v>0</v>
      </c>
    </row>
    <row r="100" ht="13.050000000000001">
      <c r="B100" s="168" t="s">
        <v>164</v>
      </c>
      <c r="C100" s="152"/>
      <c r="D100" s="153"/>
      <c r="E100" s="153" t="s">
        <v>165</v>
      </c>
      <c r="F100" s="154"/>
      <c r="G100" s="155"/>
      <c r="H100" s="158" t="s">
        <v>46</v>
      </c>
      <c r="I100" s="147">
        <v>50</v>
      </c>
      <c r="J100" s="192"/>
      <c r="K100" s="170"/>
      <c r="L100" s="171">
        <f t="shared" ref="L100:L101" si="5">J100*K100</f>
        <v>0</v>
      </c>
    </row>
    <row r="101" ht="13.050000000000001">
      <c r="B101" s="168" t="s">
        <v>166</v>
      </c>
      <c r="C101" s="152"/>
      <c r="D101" s="153"/>
      <c r="E101" s="153" t="s">
        <v>167</v>
      </c>
      <c r="F101" s="154"/>
      <c r="G101" s="155"/>
      <c r="H101" s="158" t="s">
        <v>55</v>
      </c>
      <c r="I101" s="147">
        <v>1</v>
      </c>
      <c r="J101" s="192"/>
      <c r="K101" s="170"/>
      <c r="L101" s="171">
        <f t="shared" si="5"/>
        <v>0</v>
      </c>
    </row>
    <row r="102" ht="13.050000000000001">
      <c r="A102" s="80"/>
      <c r="B102" s="168"/>
      <c r="C102" s="152"/>
      <c r="D102" s="153"/>
      <c r="E102" s="153"/>
      <c r="F102" s="156"/>
      <c r="G102" s="155"/>
      <c r="H102" s="158"/>
      <c r="I102" s="166"/>
      <c r="J102" s="167"/>
      <c r="K102" s="149"/>
      <c r="L102" s="159"/>
    </row>
    <row r="103" ht="13.050000000000001">
      <c r="A103" s="80"/>
      <c r="B103" s="168"/>
      <c r="C103" s="152"/>
      <c r="D103" s="153"/>
      <c r="E103" s="153"/>
      <c r="F103" s="165" t="s">
        <v>168</v>
      </c>
      <c r="G103" s="155"/>
      <c r="H103" s="158"/>
      <c r="I103" s="166"/>
      <c r="J103" s="167"/>
      <c r="K103" s="149"/>
      <c r="L103" s="173">
        <f>SUM(L98:L101)</f>
        <v>0</v>
      </c>
    </row>
    <row r="104" ht="13.050000000000001">
      <c r="A104" s="80"/>
      <c r="B104" s="168"/>
      <c r="C104" s="152"/>
      <c r="D104" s="153"/>
      <c r="E104" s="153"/>
      <c r="F104" s="165"/>
      <c r="G104" s="155"/>
      <c r="H104" s="158"/>
      <c r="I104" s="166"/>
      <c r="J104" s="167"/>
      <c r="K104" s="149"/>
      <c r="L104" s="174"/>
    </row>
    <row r="105" ht="13.050000000000001">
      <c r="A105" s="80"/>
      <c r="B105" s="157"/>
      <c r="C105" s="152"/>
      <c r="D105" s="153"/>
      <c r="E105" s="153"/>
      <c r="F105" s="154"/>
      <c r="G105" s="155"/>
      <c r="H105" s="158"/>
      <c r="I105" s="166"/>
      <c r="J105" s="167"/>
      <c r="K105" s="149"/>
      <c r="L105" s="159"/>
    </row>
    <row r="106" ht="13.050000000000001">
      <c r="A106" s="80"/>
      <c r="B106" s="175" t="s">
        <v>169</v>
      </c>
      <c r="C106" s="163"/>
      <c r="D106" s="164" t="s">
        <v>170</v>
      </c>
      <c r="E106" s="164"/>
      <c r="F106" s="165"/>
      <c r="G106" s="155"/>
      <c r="H106" s="158"/>
      <c r="I106" s="166"/>
      <c r="J106" s="167"/>
      <c r="K106" s="149"/>
      <c r="L106" s="159"/>
    </row>
    <row r="107" ht="13.050000000000001">
      <c r="B107" s="157"/>
      <c r="C107" s="152"/>
      <c r="D107" s="153"/>
      <c r="E107" s="153"/>
      <c r="F107" s="154"/>
      <c r="G107" s="155"/>
      <c r="H107" s="158"/>
      <c r="I107" s="147"/>
      <c r="J107" s="148"/>
      <c r="K107" s="149"/>
      <c r="L107" s="159"/>
    </row>
    <row r="108" ht="13.050000000000001">
      <c r="A108" s="80"/>
      <c r="B108" s="168" t="s">
        <v>171</v>
      </c>
      <c r="C108" s="152"/>
      <c r="D108" s="153"/>
      <c r="E108" s="153" t="s">
        <v>172</v>
      </c>
      <c r="F108" s="156"/>
      <c r="G108" s="155"/>
      <c r="H108" s="158" t="s">
        <v>46</v>
      </c>
      <c r="I108" s="147">
        <v>20</v>
      </c>
      <c r="J108" s="196"/>
      <c r="K108" s="197"/>
      <c r="L108" s="172">
        <f t="shared" ref="L108:L112" si="6">J108*K108</f>
        <v>0</v>
      </c>
      <c r="P108"/>
    </row>
    <row r="109" ht="13.050000000000001">
      <c r="B109" s="168" t="s">
        <v>173</v>
      </c>
      <c r="C109" s="152"/>
      <c r="D109" s="153"/>
      <c r="E109" s="153" t="s">
        <v>174</v>
      </c>
      <c r="F109" s="154"/>
      <c r="G109" s="155"/>
      <c r="H109" s="158" t="s">
        <v>46</v>
      </c>
      <c r="I109" s="147">
        <v>20</v>
      </c>
      <c r="J109" s="196"/>
      <c r="K109" s="197"/>
      <c r="L109" s="172">
        <f t="shared" si="6"/>
        <v>0</v>
      </c>
    </row>
    <row r="110" ht="13.050000000000001">
      <c r="B110" s="168" t="s">
        <v>175</v>
      </c>
      <c r="C110" s="152"/>
      <c r="D110" s="153"/>
      <c r="E110" s="153" t="s">
        <v>176</v>
      </c>
      <c r="F110" s="154"/>
      <c r="G110" s="155"/>
      <c r="H110" s="158" t="s">
        <v>46</v>
      </c>
      <c r="I110" s="147">
        <v>65</v>
      </c>
      <c r="J110" s="196"/>
      <c r="K110" s="197"/>
      <c r="L110" s="172">
        <f t="shared" si="6"/>
        <v>0</v>
      </c>
    </row>
    <row r="111" ht="13.050000000000001">
      <c r="B111" s="168" t="s">
        <v>177</v>
      </c>
      <c r="C111" s="152"/>
      <c r="D111" s="153"/>
      <c r="E111" s="153" t="s">
        <v>178</v>
      </c>
      <c r="F111" s="154"/>
      <c r="G111" s="155"/>
      <c r="H111" s="158" t="s">
        <v>55</v>
      </c>
      <c r="I111" s="147">
        <v>2</v>
      </c>
      <c r="J111" s="196"/>
      <c r="K111" s="197"/>
      <c r="L111" s="172">
        <f t="shared" si="6"/>
        <v>0</v>
      </c>
    </row>
    <row r="112" ht="13.050000000000001">
      <c r="B112" s="168" t="s">
        <v>179</v>
      </c>
      <c r="C112" s="152"/>
      <c r="D112" s="153"/>
      <c r="E112" s="153" t="s">
        <v>180</v>
      </c>
      <c r="F112" s="154"/>
      <c r="G112" s="155"/>
      <c r="H112" s="158" t="s">
        <v>55</v>
      </c>
      <c r="I112" s="147">
        <v>1</v>
      </c>
      <c r="J112" s="196"/>
      <c r="K112" s="197"/>
      <c r="L112" s="172">
        <f t="shared" si="6"/>
        <v>0</v>
      </c>
    </row>
    <row r="113" ht="13.050000000000001">
      <c r="A113" s="80"/>
      <c r="B113" s="168"/>
      <c r="C113" s="152"/>
      <c r="D113" s="153"/>
      <c r="E113" s="153"/>
      <c r="F113" s="156"/>
      <c r="G113" s="155"/>
      <c r="H113" s="158"/>
      <c r="I113" s="166"/>
      <c r="J113" s="167"/>
      <c r="K113" s="149"/>
      <c r="L113" s="159"/>
    </row>
    <row r="114" ht="26.100000000000001">
      <c r="A114" s="80"/>
      <c r="B114" s="168"/>
      <c r="C114" s="152"/>
      <c r="D114" s="153"/>
      <c r="E114" s="153"/>
      <c r="F114" s="165" t="s">
        <v>181</v>
      </c>
      <c r="G114" s="155"/>
      <c r="H114" s="158"/>
      <c r="I114" s="166"/>
      <c r="J114" s="167"/>
      <c r="K114" s="149"/>
      <c r="L114" s="173">
        <f>SUM(L108:L112)</f>
        <v>0</v>
      </c>
    </row>
    <row r="115" ht="13.050000000000001">
      <c r="A115" s="80"/>
      <c r="B115" s="168"/>
      <c r="C115" s="152"/>
      <c r="D115" s="153"/>
      <c r="E115" s="153"/>
      <c r="F115" s="165"/>
      <c r="G115" s="155"/>
      <c r="H115" s="158"/>
      <c r="I115" s="166"/>
      <c r="J115" s="167"/>
      <c r="K115" s="149"/>
      <c r="L115" s="174"/>
    </row>
    <row r="116" ht="13.050000000000001">
      <c r="A116" s="80"/>
      <c r="B116" s="157"/>
      <c r="C116" s="152"/>
      <c r="D116" s="153"/>
      <c r="E116" s="153"/>
      <c r="F116" s="154"/>
      <c r="G116" s="155"/>
      <c r="H116" s="158"/>
      <c r="I116" s="166"/>
      <c r="J116" s="167"/>
      <c r="K116" s="149"/>
      <c r="L116" s="159"/>
    </row>
    <row r="117" ht="13.050000000000001">
      <c r="A117" s="80"/>
      <c r="B117" s="175" t="s">
        <v>182</v>
      </c>
      <c r="C117" s="163"/>
      <c r="D117" s="164" t="s">
        <v>183</v>
      </c>
      <c r="E117" s="164"/>
      <c r="F117" s="165"/>
      <c r="G117" s="155"/>
      <c r="H117" s="158"/>
      <c r="I117" s="166"/>
      <c r="J117" s="167"/>
      <c r="K117" s="149"/>
      <c r="L117" s="159"/>
    </row>
    <row r="118" ht="13.050000000000001">
      <c r="B118" s="157"/>
      <c r="C118" s="152"/>
      <c r="D118" s="153"/>
      <c r="E118" s="153"/>
      <c r="F118" s="154"/>
      <c r="G118" s="155"/>
      <c r="H118" s="158"/>
      <c r="I118" s="147"/>
      <c r="J118" s="148"/>
      <c r="K118" s="149"/>
      <c r="L118" s="159"/>
    </row>
    <row r="119" ht="13.050000000000001">
      <c r="A119" s="80"/>
      <c r="B119" s="168" t="s">
        <v>184</v>
      </c>
      <c r="C119" s="152"/>
      <c r="D119" s="153"/>
      <c r="E119" s="153" t="s">
        <v>185</v>
      </c>
      <c r="F119" s="156"/>
      <c r="G119" s="155"/>
      <c r="H119" s="158" t="s">
        <v>37</v>
      </c>
      <c r="I119" s="166">
        <v>1</v>
      </c>
      <c r="J119" s="169"/>
      <c r="K119" s="170"/>
      <c r="L119" s="171">
        <f>J119*K119</f>
        <v>0</v>
      </c>
    </row>
    <row r="120" ht="13.050000000000001">
      <c r="B120" s="168" t="s">
        <v>186</v>
      </c>
      <c r="C120" s="152"/>
      <c r="D120" s="153"/>
      <c r="E120" s="153" t="s">
        <v>187</v>
      </c>
      <c r="F120" s="154"/>
      <c r="G120" s="155"/>
      <c r="H120" s="158"/>
      <c r="I120" s="147"/>
      <c r="J120" s="148"/>
      <c r="K120" s="149"/>
      <c r="L120" s="159"/>
    </row>
    <row r="121" s="180" customFormat="1" ht="13.050000000000001">
      <c r="A121" s="181"/>
      <c r="B121" s="182" t="s">
        <v>188</v>
      </c>
      <c r="C121" s="183"/>
      <c r="D121" s="184"/>
      <c r="E121" s="184"/>
      <c r="F121" s="185" t="s">
        <v>189</v>
      </c>
      <c r="G121" s="186"/>
      <c r="H121" s="187" t="s">
        <v>37</v>
      </c>
      <c r="I121" s="188">
        <v>1</v>
      </c>
      <c r="J121" s="194"/>
      <c r="K121" s="189"/>
      <c r="L121" s="195">
        <f t="shared" ref="L121:L131" si="7">J121*K121</f>
        <v>0</v>
      </c>
    </row>
    <row r="122" s="180" customFormat="1" ht="13.050000000000001">
      <c r="A122" s="181"/>
      <c r="B122" s="182" t="s">
        <v>190</v>
      </c>
      <c r="C122" s="183"/>
      <c r="D122" s="184"/>
      <c r="E122" s="184"/>
      <c r="F122" s="185" t="s">
        <v>191</v>
      </c>
      <c r="G122" s="186"/>
      <c r="H122" s="187" t="s">
        <v>37</v>
      </c>
      <c r="I122" s="188">
        <v>1</v>
      </c>
      <c r="J122" s="194"/>
      <c r="K122" s="189"/>
      <c r="L122" s="195">
        <f t="shared" si="7"/>
        <v>0</v>
      </c>
    </row>
    <row r="123" ht="13.050000000000001">
      <c r="B123" s="168" t="s">
        <v>192</v>
      </c>
      <c r="C123" s="152"/>
      <c r="D123" s="153"/>
      <c r="E123" s="153" t="s">
        <v>193</v>
      </c>
      <c r="F123" s="154"/>
      <c r="G123" s="155"/>
      <c r="H123" s="158"/>
      <c r="I123" s="188"/>
      <c r="J123" s="167"/>
      <c r="K123" s="149"/>
      <c r="L123" s="159"/>
    </row>
    <row r="124" s="180" customFormat="1" ht="13.050000000000001">
      <c r="A124" s="181"/>
      <c r="B124" s="182" t="s">
        <v>194</v>
      </c>
      <c r="C124" s="183"/>
      <c r="D124" s="184"/>
      <c r="E124" s="184"/>
      <c r="F124" s="185" t="s">
        <v>195</v>
      </c>
      <c r="G124" s="186"/>
      <c r="H124" s="187" t="s">
        <v>37</v>
      </c>
      <c r="I124" s="188">
        <v>1</v>
      </c>
      <c r="J124" s="194"/>
      <c r="K124" s="189"/>
      <c r="L124" s="195">
        <f t="shared" si="7"/>
        <v>0</v>
      </c>
    </row>
    <row r="125" s="180" customFormat="1" ht="13.050000000000001">
      <c r="A125" s="181"/>
      <c r="B125" s="182" t="s">
        <v>196</v>
      </c>
      <c r="C125" s="183"/>
      <c r="D125" s="184"/>
      <c r="E125" s="184"/>
      <c r="F125" s="185" t="s">
        <v>197</v>
      </c>
      <c r="G125" s="186"/>
      <c r="H125" s="187" t="s">
        <v>37</v>
      </c>
      <c r="I125" s="188">
        <v>1</v>
      </c>
      <c r="J125" s="194"/>
      <c r="K125" s="189"/>
      <c r="L125" s="195">
        <f t="shared" si="7"/>
        <v>0</v>
      </c>
    </row>
    <row r="126" s="180" customFormat="1" ht="13.050000000000001">
      <c r="A126" s="181"/>
      <c r="B126" s="182" t="s">
        <v>198</v>
      </c>
      <c r="C126" s="183"/>
      <c r="D126" s="184"/>
      <c r="E126" s="184"/>
      <c r="F126" s="185" t="s">
        <v>199</v>
      </c>
      <c r="G126" s="186"/>
      <c r="H126" s="187" t="s">
        <v>37</v>
      </c>
      <c r="I126" s="188">
        <v>1</v>
      </c>
      <c r="J126" s="194"/>
      <c r="K126" s="189"/>
      <c r="L126" s="195">
        <f t="shared" si="7"/>
        <v>0</v>
      </c>
    </row>
    <row r="127" ht="13.050000000000001">
      <c r="B127" s="168" t="s">
        <v>200</v>
      </c>
      <c r="C127" s="152"/>
      <c r="D127" s="153"/>
      <c r="E127" s="153" t="s">
        <v>201</v>
      </c>
      <c r="F127" s="154"/>
      <c r="G127" s="155"/>
      <c r="H127" s="158"/>
      <c r="I127" s="188"/>
      <c r="J127" s="167"/>
      <c r="K127" s="149"/>
      <c r="L127" s="159"/>
    </row>
    <row r="128" s="180" customFormat="1" ht="13.050000000000001">
      <c r="A128" s="181"/>
      <c r="B128" s="182" t="s">
        <v>202</v>
      </c>
      <c r="C128" s="183"/>
      <c r="D128" s="184"/>
      <c r="E128" s="184"/>
      <c r="F128" s="185" t="s">
        <v>195</v>
      </c>
      <c r="G128" s="186"/>
      <c r="H128" s="187" t="s">
        <v>37</v>
      </c>
      <c r="I128" s="188">
        <v>2</v>
      </c>
      <c r="J128" s="194"/>
      <c r="K128" s="189"/>
      <c r="L128" s="195">
        <f t="shared" si="7"/>
        <v>0</v>
      </c>
    </row>
    <row r="129" s="180" customFormat="1" ht="13.050000000000001">
      <c r="A129" s="181"/>
      <c r="B129" s="182" t="s">
        <v>203</v>
      </c>
      <c r="C129" s="183"/>
      <c r="D129" s="184"/>
      <c r="E129" s="184"/>
      <c r="F129" s="185" t="s">
        <v>197</v>
      </c>
      <c r="G129" s="186"/>
      <c r="H129" s="187" t="s">
        <v>37</v>
      </c>
      <c r="I129" s="188">
        <v>2</v>
      </c>
      <c r="J129" s="194"/>
      <c r="K129" s="189"/>
      <c r="L129" s="195">
        <f t="shared" si="7"/>
        <v>0</v>
      </c>
    </row>
    <row r="130" s="180" customFormat="1" ht="13.050000000000001">
      <c r="A130" s="181"/>
      <c r="B130" s="182" t="s">
        <v>204</v>
      </c>
      <c r="C130" s="183"/>
      <c r="D130" s="184"/>
      <c r="E130" s="184"/>
      <c r="F130" s="185" t="s">
        <v>205</v>
      </c>
      <c r="G130" s="186"/>
      <c r="H130" s="187" t="s">
        <v>37</v>
      </c>
      <c r="I130" s="188">
        <v>2</v>
      </c>
      <c r="J130" s="194"/>
      <c r="K130" s="189"/>
      <c r="L130" s="195">
        <f t="shared" si="7"/>
        <v>0</v>
      </c>
    </row>
    <row r="131" ht="13.050000000000001">
      <c r="B131" s="168" t="s">
        <v>206</v>
      </c>
      <c r="C131" s="152"/>
      <c r="D131" s="153"/>
      <c r="E131" s="153" t="s">
        <v>207</v>
      </c>
      <c r="F131" s="156"/>
      <c r="G131" s="155"/>
      <c r="H131" s="158" t="s">
        <v>37</v>
      </c>
      <c r="I131" s="166">
        <v>1</v>
      </c>
      <c r="J131" s="169"/>
      <c r="K131" s="170"/>
      <c r="L131" s="171">
        <f t="shared" si="7"/>
        <v>0</v>
      </c>
    </row>
    <row r="132" ht="13.050000000000001">
      <c r="B132" s="168"/>
      <c r="C132" s="152"/>
      <c r="D132" s="153"/>
      <c r="E132" s="153"/>
      <c r="F132" s="156"/>
      <c r="G132" s="155"/>
      <c r="H132" s="158"/>
      <c r="I132" s="147"/>
      <c r="J132" s="148"/>
      <c r="K132" s="149"/>
      <c r="L132" s="159"/>
    </row>
    <row r="133" ht="26.100000000000001">
      <c r="A133" s="80"/>
      <c r="B133" s="168"/>
      <c r="C133" s="152"/>
      <c r="D133" s="153"/>
      <c r="E133" s="153"/>
      <c r="F133" s="165" t="s">
        <v>208</v>
      </c>
      <c r="G133" s="155"/>
      <c r="H133" s="158"/>
      <c r="I133" s="166"/>
      <c r="J133" s="167"/>
      <c r="K133" s="149"/>
      <c r="L133" s="173">
        <f>SUM(L119:L132)</f>
        <v>0</v>
      </c>
    </row>
    <row r="134" ht="13.050000000000001">
      <c r="A134" s="80"/>
      <c r="B134" s="168"/>
      <c r="C134" s="152"/>
      <c r="D134" s="153"/>
      <c r="E134" s="153"/>
      <c r="F134" s="165"/>
      <c r="G134" s="155"/>
      <c r="H134" s="158"/>
      <c r="I134" s="166"/>
      <c r="J134" s="167"/>
      <c r="K134" s="149"/>
      <c r="L134" s="174"/>
    </row>
    <row r="135" ht="13.050000000000001">
      <c r="A135" s="80"/>
      <c r="B135" s="168"/>
      <c r="C135" s="152"/>
      <c r="D135" s="164" t="s">
        <v>209</v>
      </c>
      <c r="E135" s="153"/>
      <c r="F135" s="165"/>
      <c r="G135" s="155"/>
      <c r="H135" s="158"/>
      <c r="I135" s="166"/>
      <c r="J135" s="167"/>
      <c r="K135" s="149"/>
      <c r="L135" s="174"/>
    </row>
    <row r="136" ht="13.050000000000001">
      <c r="A136" s="80"/>
      <c r="B136" s="168"/>
      <c r="C136" s="198" t="s">
        <v>210</v>
      </c>
      <c r="D136" s="153"/>
      <c r="E136" s="153"/>
      <c r="F136" s="165"/>
      <c r="G136" s="155"/>
      <c r="H136" s="158"/>
      <c r="I136" s="166"/>
      <c r="J136" s="167"/>
      <c r="K136" s="149"/>
      <c r="L136" s="174"/>
    </row>
    <row r="137" ht="13.050000000000001">
      <c r="A137" s="80"/>
      <c r="B137" s="199">
        <v>1</v>
      </c>
      <c r="C137" s="200"/>
      <c r="D137" s="201"/>
      <c r="E137" s="201"/>
      <c r="F137" s="202"/>
      <c r="G137" s="203"/>
      <c r="H137" s="204"/>
      <c r="I137" s="205"/>
      <c r="J137" s="169"/>
      <c r="K137" s="170"/>
      <c r="L137" s="173"/>
    </row>
    <row r="138" ht="13.050000000000001">
      <c r="A138" s="80"/>
      <c r="B138" s="199">
        <v>2</v>
      </c>
      <c r="C138" s="200"/>
      <c r="D138" s="201"/>
      <c r="E138" s="201"/>
      <c r="F138" s="202"/>
      <c r="G138" s="203"/>
      <c r="H138" s="204"/>
      <c r="I138" s="205"/>
      <c r="J138" s="169"/>
      <c r="K138" s="170"/>
      <c r="L138" s="173"/>
    </row>
    <row r="139" ht="13.050000000000001">
      <c r="A139" s="80"/>
      <c r="B139" s="199">
        <v>3</v>
      </c>
      <c r="C139" s="200"/>
      <c r="D139" s="201"/>
      <c r="E139" s="201"/>
      <c r="F139" s="202"/>
      <c r="G139" s="203"/>
      <c r="H139" s="204"/>
      <c r="I139" s="205"/>
      <c r="J139" s="169"/>
      <c r="K139" s="170"/>
      <c r="L139" s="173"/>
    </row>
    <row r="140" ht="13.050000000000001">
      <c r="A140" s="80"/>
      <c r="B140" s="199">
        <v>4</v>
      </c>
      <c r="C140" s="200"/>
      <c r="D140" s="201"/>
      <c r="E140" s="201"/>
      <c r="F140" s="202"/>
      <c r="G140" s="203"/>
      <c r="H140" s="204"/>
      <c r="I140" s="205"/>
      <c r="J140" s="169"/>
      <c r="K140" s="170"/>
      <c r="L140" s="173"/>
    </row>
    <row r="141" ht="13.050000000000001">
      <c r="A141" s="80"/>
      <c r="B141" s="199">
        <v>5</v>
      </c>
      <c r="C141" s="200"/>
      <c r="D141" s="201"/>
      <c r="E141" s="201"/>
      <c r="F141" s="202"/>
      <c r="G141" s="203"/>
      <c r="H141" s="204"/>
      <c r="I141" s="205"/>
      <c r="J141" s="169"/>
      <c r="K141" s="170"/>
      <c r="L141" s="173"/>
    </row>
    <row r="142" ht="13.050000000000001">
      <c r="A142" s="80"/>
      <c r="B142" s="168"/>
      <c r="C142" s="152"/>
      <c r="D142" s="153"/>
      <c r="E142" s="153"/>
      <c r="F142" s="165"/>
      <c r="G142" s="155"/>
      <c r="H142" s="158"/>
      <c r="I142" s="166"/>
      <c r="J142" s="167"/>
      <c r="K142" s="149"/>
      <c r="L142" s="174"/>
    </row>
    <row r="143" ht="13.050000000000001">
      <c r="B143" s="206"/>
      <c r="C143" s="207"/>
      <c r="D143" s="208"/>
      <c r="E143" s="208"/>
      <c r="F143" s="209"/>
      <c r="G143" s="210"/>
      <c r="H143" s="211"/>
      <c r="I143" s="212"/>
      <c r="J143" s="213"/>
      <c r="K143" s="214"/>
      <c r="L143" s="215"/>
    </row>
  </sheetData>
  <sheetProtection algorithmName="SHA-512" hashValue="riUxUnv+YEutXU6zKHh9phoDdaozzBoOjQbD2RfjbZg3DGZxt2udiG3sXh5RFc6b4kma4V2mxZiHqadfjyO6pw==" saltValue="t12XJkkUnWe4tJnZ9wilTQ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mergeCells count="1">
    <mergeCell ref="B5:F5"/>
  </mergeCells>
  <printOptions headings="0" gridLines="0" horizontalCentered="1"/>
  <pageMargins left="0.19685039370078738" right="0" top="0.59055118110236204" bottom="0.59055118110236204" header="0.19685039370078738" footer="0.19685039370078738"/>
  <pageSetup paperSize="9" scale="100" fitToWidth="1" fitToHeight="500" pageOrder="downThenOver" orientation="portrait" usePrinterDefaults="1" blackAndWhite="0" draft="0" cellComments="none" useFirstPageNumber="0" errors="displayed" horizontalDpi="600" verticalDpi="600" copies="1"/>
  <headerFooter>
    <oddHeader>&amp;R&amp;"Arial,Gras"&amp;9&amp;P/3</oddHeader>
    <oddFooter>&amp;L&amp;"Arial,Gras"&amp;12OTE INGENIERIE&amp;"Arial,Normal"&amp;10
&amp;"Arial Narrow,Normal"&amp;6&amp;Z&amp;F&amp;R&amp;"Arial Narrow"&amp;6REV. 0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000C007E-0041-43EE-A592-000500430078}">
            <xm:f>B2=0</xm:f>
            <x14:dxf>
              <font>
                <color indexed="65"/>
              </font>
            </x14:dxf>
          </x14:cfRule>
          <xm:sqref>B2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9800B7-0023-4CB1-A026-0031009800BE}" type="list" allowBlank="1" errorStyle="stop" imeMode="noControl" operator="between" showDropDown="0" showErrorMessage="1" showInputMessage="1">
          <x14:formula1>
            <xm:f>"ens,forfait,kg,m²,m³,ml,pce,u,t,jour,heure"</xm:f>
          </x14:formula1>
          <xm:sqref>H97 H107 H118 H109:H112 H9:H16 H99:H101 H120:H132 H35:H47 H143:H35616 H75:H91 H57:H67</xm:sqref>
        </x14:dataValidation>
        <x14:dataValidation xr:uid="{006000AD-00D6-42B0-9033-00FC0094009C}" type="list" allowBlank="1" errorStyle="stop" imeMode="noControl" operator="between" showDropDown="0" showErrorMessage="1" showInputMessage="1">
          <x14:formula1>
            <xm:f>"ens,forfait,kg,m²,m³,ml,pce,u,t"</xm:f>
          </x14:formula1>
          <xm:sqref>H98 H108 H119 H48:H56 H68:H74 H92:H96 H113:H117 H17:H34 H102:H106 H133:H142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RECAP">
    <tabColor indexed="21"/>
    <outlinePr applyStyles="0" summaryBelow="1" summaryRight="1" showOutlineSymbols="1"/>
    <pageSetUpPr autoPageBreaks="1" fitToPage="0"/>
  </sheetPr>
  <sheetViews>
    <sheetView showZeros="0" zoomScale="100" workbookViewId="0">
      <selection activeCell="O22" activeCellId="0" sqref="O22"/>
    </sheetView>
  </sheetViews>
  <sheetFormatPr baseColWidth="10" defaultColWidth="11.42578125" defaultRowHeight="13.07"/>
  <cols>
    <col customWidth="1" min="1" max="1" style="216" width="1.7109375"/>
    <col customWidth="1" min="2" max="3" style="216" width="2.7109375"/>
    <col customWidth="1" min="4" max="4" style="216" width="8.7109375"/>
    <col customWidth="1" min="5" max="5" style="216" width="18.7109375"/>
    <col customWidth="1" min="6" max="6" style="216" width="7.7109375"/>
    <col customWidth="1" min="7" max="7" style="216" width="9.28515625"/>
    <col customWidth="1" min="8" max="8" style="216" width="13.7109375"/>
    <col customWidth="1" min="9" max="9" style="216" width="3.7109375"/>
    <col customWidth="1" min="10" max="10" style="216" width="32.5703125"/>
    <col customWidth="1" min="11" max="11" style="216" width="15.7109375"/>
    <col customWidth="1" min="12" max="12" style="216" width="2.42578125"/>
  </cols>
  <sheetData>
    <row r="1">
      <c r="A1" s="217"/>
      <c r="B1" s="218" t="str">
        <f>CADRE!B1</f>
        <v xml:space="preserve">
PROJET GENIUS
Travaux de construction d’une plateforme d’essais à l’échelle 1 de gestion intelligente des énergies vertes sur le site de l’Ecole Centrale de Nantes</v>
      </c>
      <c r="C1" s="219"/>
      <c r="D1" s="220"/>
      <c r="E1" s="220"/>
      <c r="F1" s="220"/>
      <c r="H1" s="221"/>
      <c r="J1" s="220"/>
      <c r="K1" s="220"/>
      <c r="L1" s="220"/>
    </row>
    <row r="2">
      <c r="A2" s="217"/>
      <c r="B2" s="218" t="str">
        <f>CADRE!B2</f>
        <v xml:space="preserve">Lot n° 01 – VRD</v>
      </c>
      <c r="C2" s="220"/>
      <c r="D2" s="220"/>
      <c r="E2" s="220"/>
      <c r="F2" s="220"/>
      <c r="G2" s="218"/>
      <c r="H2" s="221"/>
      <c r="I2" s="219"/>
      <c r="J2" s="220"/>
      <c r="K2" s="220"/>
      <c r="L2" s="220"/>
    </row>
    <row r="3">
      <c r="A3" s="222"/>
      <c r="B3" s="218">
        <f>CADRE!B3</f>
        <v>0</v>
      </c>
      <c r="C3" s="222"/>
      <c r="D3" s="222"/>
      <c r="E3" s="222"/>
      <c r="F3" s="223"/>
      <c r="G3" s="224"/>
      <c r="H3" s="222"/>
      <c r="I3" s="223"/>
      <c r="J3" s="223"/>
      <c r="K3" s="223"/>
      <c r="L3" s="223"/>
    </row>
    <row r="4">
      <c r="A4" s="222"/>
      <c r="B4" s="218"/>
      <c r="C4" s="222"/>
      <c r="D4" s="222"/>
      <c r="E4" s="222"/>
      <c r="F4" s="223"/>
      <c r="G4" s="224"/>
      <c r="H4" s="222"/>
      <c r="I4" s="223"/>
      <c r="J4" s="223"/>
      <c r="K4" s="223"/>
      <c r="L4" s="223"/>
    </row>
    <row r="5">
      <c r="A5" s="222"/>
      <c r="B5" s="218"/>
      <c r="C5" s="222"/>
      <c r="D5" s="222"/>
      <c r="E5" s="222"/>
      <c r="F5" s="223"/>
      <c r="G5" s="224"/>
      <c r="H5" s="222"/>
      <c r="I5" s="223"/>
      <c r="J5" s="223"/>
      <c r="K5" s="223"/>
      <c r="L5" s="223"/>
    </row>
    <row r="6">
      <c r="A6" s="222"/>
      <c r="B6" s="222"/>
      <c r="C6" s="222"/>
      <c r="D6" s="222"/>
      <c r="E6" s="222"/>
      <c r="F6" s="223"/>
      <c r="G6" s="224"/>
      <c r="H6" s="222"/>
      <c r="I6" s="223"/>
      <c r="J6" s="223"/>
      <c r="K6" s="223"/>
      <c r="L6" s="223"/>
    </row>
    <row r="7">
      <c r="A7" s="222"/>
      <c r="B7" s="225" t="s">
        <v>211</v>
      </c>
      <c r="C7" s="226"/>
      <c r="D7" s="227"/>
      <c r="E7" s="228"/>
      <c r="F7" s="228"/>
      <c r="G7" s="228"/>
      <c r="H7" s="228"/>
      <c r="I7" s="228"/>
      <c r="J7" s="228"/>
      <c r="K7" s="228"/>
      <c r="L7" s="223"/>
    </row>
    <row r="8" ht="20.100000000000001" customHeight="1">
      <c r="B8" s="229" t="str">
        <f>IF(OR(CADRE!D8="Devis Estimatif",LEFT(CADRE!D8,5)="CADRE"),"DU "&amp;UPPER(CADRE!D8),"DE LA "&amp;UPPER(CADRE!D8))</f>
        <v xml:space="preserve">DE LA RÉFÉRENCE DU MARCHÉ : PA 2026-05
DÉCOMPOSITION DU PRIX GLOBAL ET FORFAITAIRE</v>
      </c>
      <c r="C8" s="230"/>
      <c r="D8" s="231"/>
      <c r="E8" s="232"/>
      <c r="F8" s="232"/>
      <c r="G8" s="232"/>
      <c r="H8" s="232"/>
      <c r="I8" s="232"/>
      <c r="J8" s="232"/>
      <c r="K8" s="232"/>
    </row>
    <row r="9">
      <c r="A9" s="223"/>
      <c r="J9" s="233"/>
      <c r="K9" s="234"/>
      <c r="L9" s="223"/>
    </row>
    <row r="10">
      <c r="A10" s="223"/>
      <c r="F10" s="216" t="str">
        <f>CADRE!F28</f>
        <v xml:space="preserve">TOTAL H.T. D1 TRAVAUX PREPARATOIRES</v>
      </c>
      <c r="J10" s="233"/>
      <c r="K10" s="234">
        <f>CADRE!L28</f>
        <v>0</v>
      </c>
      <c r="L10" s="223"/>
    </row>
    <row r="11">
      <c r="A11" s="223"/>
      <c r="F11" s="216" t="str">
        <f>CADRE!F49</f>
        <v xml:space="preserve">TOTAL H.T. D2 TERRASSEMENTS GENERAUX</v>
      </c>
      <c r="J11" s="233"/>
      <c r="K11" s="234">
        <f>CADRE!L49</f>
        <v>0</v>
      </c>
      <c r="L11" s="223"/>
    </row>
    <row r="12">
      <c r="A12" s="223"/>
      <c r="F12" s="216" t="str">
        <f>CADRE!F69</f>
        <v xml:space="preserve">TOTAL H.T. D3 VOIRIE</v>
      </c>
      <c r="J12" s="233"/>
      <c r="K12" s="234">
        <f>CADRE!L69</f>
        <v>0</v>
      </c>
      <c r="L12" s="223"/>
    </row>
    <row r="13">
      <c r="A13" s="223"/>
      <c r="F13" s="216" t="str">
        <f>CADRE!F93</f>
        <v xml:space="preserve">TOTAL H.T. D4 ASSAINISSEMENT</v>
      </c>
      <c r="J13" s="233"/>
      <c r="K13" s="234">
        <f>CADRE!L93</f>
        <v>0</v>
      </c>
      <c r="L13" s="223"/>
    </row>
    <row r="14">
      <c r="A14" s="223"/>
      <c r="F14" s="216" t="str">
        <f>CADRE!F103</f>
        <v xml:space="preserve">TOTAL H.T. D5 ALIMENTATION EN EAU POTABLE</v>
      </c>
      <c r="J14" s="233"/>
      <c r="K14" s="234">
        <f>CADRE!L103</f>
        <v>0</v>
      </c>
      <c r="L14" s="223"/>
    </row>
    <row r="15">
      <c r="A15" s="223"/>
      <c r="F15" s="216" t="str">
        <f>CADRE!F114</f>
        <v xml:space="preserve">TOTAL H.T. D6 GENIE-CIVIL POUR RESEAUX SECS</v>
      </c>
      <c r="J15" s="233"/>
      <c r="K15" s="234">
        <f>CADRE!L114</f>
        <v>0</v>
      </c>
      <c r="L15" s="223"/>
    </row>
    <row r="16">
      <c r="A16" s="223"/>
      <c r="F16" s="216" t="str">
        <f>CADRE!F133</f>
        <v xml:space="preserve">TOTAL H.T. D7 ESSAIS, CONTROLES, GESTION DES DECHETS ET DOE</v>
      </c>
      <c r="J16" s="233"/>
      <c r="K16" s="234">
        <f>CADRE!L133</f>
        <v>0</v>
      </c>
      <c r="L16" s="223"/>
    </row>
    <row r="17">
      <c r="A17" s="223"/>
      <c r="B17" s="223"/>
      <c r="C17" s="223"/>
      <c r="D17" s="235"/>
      <c r="E17" s="236"/>
      <c r="F17" s="223"/>
      <c r="G17" s="223"/>
      <c r="H17" s="223"/>
      <c r="I17" s="223"/>
      <c r="J17" s="223"/>
      <c r="K17" s="234"/>
      <c r="L17" s="234"/>
    </row>
    <row r="18">
      <c r="A18" s="223"/>
      <c r="B18" s="223"/>
      <c r="C18" s="223"/>
      <c r="D18" s="223"/>
      <c r="E18" s="223"/>
      <c r="F18" s="222" t="s">
        <v>212</v>
      </c>
      <c r="G18" s="222"/>
      <c r="H18" s="222"/>
      <c r="I18" s="222"/>
      <c r="J18" s="237"/>
      <c r="K18" s="237">
        <f>SUM(K10:K16)</f>
        <v>0</v>
      </c>
      <c r="L18" s="223"/>
    </row>
    <row r="19">
      <c r="A19" s="223"/>
      <c r="B19" s="223"/>
      <c r="C19" s="223"/>
      <c r="D19" s="223"/>
      <c r="E19" s="223"/>
      <c r="F19" s="223"/>
      <c r="G19" s="223"/>
      <c r="H19" s="223"/>
      <c r="I19" s="223"/>
      <c r="J19" s="234"/>
      <c r="K19" s="234"/>
      <c r="L19" s="223"/>
    </row>
    <row r="20">
      <c r="A20" s="223"/>
      <c r="B20" s="223"/>
      <c r="C20" s="223"/>
      <c r="D20" s="223"/>
      <c r="E20" s="223"/>
      <c r="F20" s="238" t="s">
        <v>213</v>
      </c>
      <c r="G20" s="239">
        <v>0.20000000000000001</v>
      </c>
      <c r="H20" s="223"/>
      <c r="I20" s="223"/>
      <c r="J20" s="223"/>
      <c r="K20" s="234">
        <f>G20*K18</f>
        <v>0</v>
      </c>
      <c r="L20" s="223"/>
    </row>
    <row r="21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40"/>
      <c r="L21" s="223"/>
    </row>
    <row r="22">
      <c r="A22" s="223"/>
      <c r="B22" s="223"/>
      <c r="C22" s="223"/>
      <c r="D22" s="223"/>
      <c r="E22" s="223"/>
      <c r="F22" s="222" t="s">
        <v>214</v>
      </c>
      <c r="G22" s="223"/>
      <c r="H22" s="223"/>
      <c r="I22" s="223"/>
      <c r="J22" s="223"/>
      <c r="K22" s="234"/>
      <c r="L22" s="223"/>
    </row>
    <row r="23">
      <c r="A23" s="223"/>
      <c r="B23" s="223"/>
      <c r="C23" s="223"/>
      <c r="D23" s="223"/>
      <c r="E23" s="223"/>
      <c r="F23" s="222" t="s">
        <v>215</v>
      </c>
      <c r="G23" s="223"/>
      <c r="H23" s="223"/>
      <c r="I23" s="223"/>
      <c r="J23" s="223"/>
      <c r="K23" s="237">
        <f>K18*1.2</f>
        <v>0</v>
      </c>
      <c r="L23" s="223"/>
    </row>
    <row r="24" ht="13.5">
      <c r="A24" s="223"/>
      <c r="B24" s="223"/>
      <c r="C24" s="223"/>
      <c r="D24" s="223"/>
      <c r="E24" s="223"/>
      <c r="F24" s="241"/>
      <c r="G24" s="241"/>
      <c r="H24" s="241"/>
      <c r="I24" s="241"/>
      <c r="J24" s="241"/>
      <c r="K24" s="241"/>
      <c r="L24" s="223"/>
    </row>
    <row r="25" ht="13.5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</row>
    <row r="26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</row>
    <row r="27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>
      <c r="A28" s="223"/>
      <c r="B28" s="223"/>
      <c r="D28" s="242" t="s">
        <v>216</v>
      </c>
      <c r="E28" s="243"/>
      <c r="F28" s="243"/>
      <c r="G28" s="243"/>
      <c r="H28" s="243"/>
      <c r="I28" s="243"/>
      <c r="J28" s="243"/>
      <c r="K28" s="243"/>
      <c r="L28" s="223"/>
    </row>
    <row r="29" ht="12.75" customHeight="1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</row>
    <row r="30">
      <c r="A30" s="223"/>
      <c r="B30" s="223"/>
      <c r="C30" s="223"/>
      <c r="D30" s="244"/>
      <c r="E30" s="245"/>
      <c r="F30" s="245"/>
      <c r="G30" s="245"/>
      <c r="H30" s="245"/>
      <c r="I30" s="245"/>
      <c r="J30" s="245"/>
      <c r="K30" s="245"/>
      <c r="L30" s="223"/>
    </row>
    <row r="31">
      <c r="A31" s="223"/>
      <c r="B31" s="223"/>
      <c r="C31" s="223"/>
      <c r="D31" s="245"/>
      <c r="E31" s="245"/>
      <c r="F31" s="245"/>
      <c r="G31" s="245"/>
      <c r="H31" s="245"/>
      <c r="I31" s="245"/>
      <c r="J31" s="245"/>
      <c r="K31" s="245"/>
      <c r="L31" s="223"/>
    </row>
    <row r="32">
      <c r="A32" s="223"/>
      <c r="B32" s="223"/>
      <c r="C32" s="223"/>
      <c r="D32" s="245"/>
      <c r="E32" s="245"/>
      <c r="F32" s="245"/>
      <c r="G32" s="245"/>
      <c r="H32" s="245"/>
      <c r="I32" s="245"/>
      <c r="J32" s="245"/>
      <c r="K32" s="245"/>
      <c r="L32" s="223"/>
    </row>
    <row r="33">
      <c r="A33" s="223"/>
      <c r="B33" s="223"/>
      <c r="C33" s="246"/>
      <c r="D33" s="247"/>
      <c r="E33" s="223"/>
      <c r="F33" s="223"/>
      <c r="G33" s="223"/>
      <c r="H33" s="223"/>
      <c r="I33" s="223"/>
      <c r="J33" s="223"/>
      <c r="K33" s="223"/>
      <c r="L33" s="223"/>
    </row>
    <row r="34">
      <c r="A34" s="223"/>
      <c r="B34" s="223"/>
      <c r="C34" s="246"/>
      <c r="D34" s="247"/>
      <c r="E34" s="223"/>
      <c r="F34" s="223"/>
      <c r="G34" s="223"/>
      <c r="H34" s="223"/>
      <c r="I34" s="223"/>
      <c r="J34" s="223"/>
      <c r="K34" s="223"/>
      <c r="L34" s="223"/>
    </row>
    <row r="35">
      <c r="A35" s="223"/>
      <c r="B35" s="223"/>
      <c r="C35" s="246"/>
      <c r="D35" s="247"/>
      <c r="E35" s="248" t="s">
        <v>217</v>
      </c>
      <c r="F35" s="228"/>
      <c r="G35" s="228"/>
      <c r="H35" s="228"/>
      <c r="I35" s="223" t="s">
        <v>218</v>
      </c>
      <c r="J35" s="249"/>
      <c r="K35" s="249">
        <f>IF(ISTEXT(I35)=TRUE,0,I35*J35)</f>
        <v>0</v>
      </c>
      <c r="L35" s="223"/>
    </row>
    <row r="36">
      <c r="A36" s="223"/>
      <c r="B36" s="223"/>
      <c r="C36" s="246"/>
      <c r="D36" s="247"/>
      <c r="E36" s="223"/>
      <c r="F36" s="223"/>
      <c r="G36" s="223"/>
      <c r="H36" s="223"/>
      <c r="J36" s="223"/>
      <c r="K36" s="223"/>
      <c r="L36" s="223"/>
    </row>
    <row r="37">
      <c r="A37" s="223"/>
      <c r="B37" s="223"/>
      <c r="C37" s="246"/>
      <c r="D37" s="247"/>
      <c r="E37" s="223"/>
      <c r="F37" s="223"/>
      <c r="G37" s="223"/>
      <c r="H37" s="223"/>
      <c r="I37" s="223"/>
      <c r="J37" s="223"/>
      <c r="K37" s="223"/>
      <c r="L37" s="223"/>
    </row>
    <row r="38">
      <c r="A38" s="223"/>
      <c r="B38" s="223"/>
      <c r="C38" s="223"/>
      <c r="D38" s="223"/>
      <c r="E38" s="223"/>
      <c r="F38" s="223"/>
      <c r="G38" s="223"/>
      <c r="H38" s="250" t="s">
        <v>219</v>
      </c>
      <c r="I38" s="250"/>
      <c r="J38" s="250"/>
      <c r="K38" s="223"/>
      <c r="L38" s="223"/>
    </row>
    <row r="39">
      <c r="A39" s="223"/>
      <c r="B39" s="223"/>
      <c r="C39" s="246"/>
      <c r="D39" s="247"/>
      <c r="E39" s="223"/>
      <c r="F39" s="223"/>
      <c r="G39" s="223"/>
      <c r="H39" s="250" t="s">
        <v>220</v>
      </c>
      <c r="I39" s="250"/>
      <c r="J39" s="250"/>
      <c r="K39" s="223"/>
      <c r="L39" s="223"/>
    </row>
    <row r="40">
      <c r="A40" s="223"/>
      <c r="B40" s="223"/>
      <c r="C40" s="246"/>
      <c r="D40" s="247"/>
      <c r="E40" s="223"/>
      <c r="F40" s="223"/>
      <c r="G40" s="223"/>
      <c r="H40" s="251" t="s">
        <v>221</v>
      </c>
      <c r="I40" s="251"/>
      <c r="J40" s="251"/>
      <c r="K40" s="223"/>
      <c r="L40" s="223"/>
    </row>
    <row r="41">
      <c r="A41" s="223"/>
      <c r="B41" s="223"/>
      <c r="C41" s="246"/>
      <c r="D41" s="247"/>
      <c r="E41" s="223"/>
      <c r="F41" s="223"/>
      <c r="G41" s="223"/>
      <c r="H41" s="250" t="s">
        <v>222</v>
      </c>
      <c r="I41" s="250"/>
      <c r="J41" s="250"/>
      <c r="K41" s="223"/>
      <c r="L41" s="223"/>
    </row>
    <row r="42">
      <c r="A42" s="223"/>
      <c r="B42" s="223"/>
      <c r="C42" s="246"/>
      <c r="D42" s="247"/>
      <c r="E42" s="223"/>
      <c r="F42" s="223"/>
      <c r="G42" s="223"/>
      <c r="H42" s="223"/>
      <c r="I42" s="223"/>
      <c r="J42" s="223"/>
      <c r="K42" s="223"/>
      <c r="L42" s="223"/>
    </row>
    <row r="43">
      <c r="A43" s="223"/>
      <c r="B43" s="223"/>
      <c r="C43" s="246"/>
      <c r="D43" s="247"/>
      <c r="E43" s="223"/>
      <c r="F43" s="223"/>
      <c r="G43" s="223"/>
      <c r="H43" s="223"/>
      <c r="I43" s="223"/>
      <c r="J43" s="223"/>
      <c r="K43" s="223"/>
      <c r="L43" s="223"/>
    </row>
    <row r="44">
      <c r="A44" s="223"/>
      <c r="B44" s="223"/>
      <c r="C44" s="246"/>
      <c r="D44" s="247"/>
      <c r="E44" s="223"/>
      <c r="F44" s="223"/>
      <c r="G44" s="223"/>
      <c r="H44" s="223"/>
      <c r="I44" s="223"/>
      <c r="J44" s="223"/>
      <c r="K44" s="223"/>
      <c r="L44" s="223"/>
    </row>
    <row r="45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</row>
    <row r="46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7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</row>
    <row r="48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</row>
    <row r="49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</row>
    <row r="50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</row>
    <row r="5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</row>
    <row r="52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</row>
    <row r="53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</row>
    <row r="54">
      <c r="A54" s="223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</row>
    <row r="55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</row>
    <row r="56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</row>
    <row r="57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</row>
    <row r="58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</row>
    <row r="59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23"/>
    </row>
    <row r="60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</row>
    <row r="61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</row>
    <row r="62">
      <c r="A62" s="223"/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</row>
    <row r="63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</row>
    <row r="64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</row>
    <row r="65">
      <c r="A65" s="223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</row>
    <row r="66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</row>
    <row r="67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</row>
    <row r="68">
      <c r="A68" s="223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</row>
    <row r="69">
      <c r="A69" s="223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</row>
    <row r="70">
      <c r="A70" s="223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</row>
    <row r="71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</row>
    <row r="72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</row>
    <row r="73">
      <c r="A73" s="223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</row>
    <row r="74">
      <c r="A74" s="223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</row>
    <row r="75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</row>
    <row r="76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</row>
    <row r="77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</row>
    <row r="78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</row>
    <row r="79">
      <c r="A79" s="223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</row>
    <row r="80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</row>
    <row r="81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</row>
  </sheetData>
  <mergeCells count="1">
    <mergeCell ref="E28:K28"/>
  </mergeCells>
  <printOptions headings="0" gridLines="0" horizontalCentered="1"/>
  <pageMargins left="0.19685039370078738" right="0" top="0.59055118110236204" bottom="0.59055118110236204" header="0.19685039370078738" footer="0.19685039370078738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&amp;R&amp;"Arial,Gras"&amp;9&amp;P/3</oddHeader>
    <oddFooter>&amp;L&amp;"Arial,Gras"&amp;12OTE INGENIERIE&amp;"Arial,Normal"&amp;10
&amp;6LR &amp;Z&amp;F&amp;R&amp;"Arial Narrow"&amp;6REV. 0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stopIfTrue="1" id="{00E8000D-0048-4F70-BCB7-00F6002C00FE}">
            <xm:f>H1=0</xm:f>
            <x14:dxf>
              <font>
                <color indexed="65"/>
              </font>
            </x14:dxf>
          </x14:cfRule>
          <xm:sqref>H1:H2</xm:sqref>
        </x14:conditionalFormatting>
        <x14:conditionalFormatting xmlns:xm="http://schemas.microsoft.com/office/excel/2006/main">
          <x14:cfRule type="cellIs" priority="7" operator="equal" stopIfTrue="1" id="{00110086-00F3-4453-A06D-00750012008C}">
            <xm:f>0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K18 K20 K23</xm:sqref>
        </x14:conditionalFormatting>
        <x14:conditionalFormatting xmlns:xm="http://schemas.microsoft.com/office/excel/2006/main">
          <x14:cfRule type="expression" priority="6" stopIfTrue="1" id="{007600D6-0098-42DA-A3F2-00E100B7008C}">
            <xm:f>$J$35=""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J35:K35</xm:sqref>
        </x14:conditionalFormatting>
        <x14:conditionalFormatting xmlns:xm="http://schemas.microsoft.com/office/excel/2006/main">
          <x14:cfRule type="expression" priority="5" stopIfTrue="1" id="{00A6003D-002A-4CA8-8C07-007C00D2002D}">
            <xm:f>$F$35=""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F35:H35</xm:sqref>
        </x14:conditionalFormatting>
        <x14:conditionalFormatting xmlns:xm="http://schemas.microsoft.com/office/excel/2006/main">
          <x14:cfRule type="expression" priority="4" stopIfTrue="1" id="{000700AE-0044-467B-BF49-003700330056}">
            <xm:f>ttlettres=""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E28:K28</xm:sqref>
        </x14:conditionalFormatting>
        <x14:conditionalFormatting xmlns:xm="http://schemas.microsoft.com/office/excel/2006/main">
          <x14:cfRule type="expression" priority="2" stopIfTrue="1" id="{00A200BB-0007-4216-9AC1-008100230056}">
            <xm:f>AND(K9=0,$C9&lt;&gt;"",#REF!="")</xm:f>
            <x14:dxf>
              <border>
                <left/>
                <right/>
                <top/>
                <bottom style="dotted">
                  <color auto="1"/>
                </bottom>
                <diagonal/>
              </border>
            </x14:dxf>
          </x14:cfRule>
          <xm:sqref>K9:K16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onlyoffice/8.3.1.25</Application>
  <DocSecurity>0</DocSecurity>
  <ScaleCrop>0</ScaleCrop>
  <HeadingPairs>
    <vt:vector size="0" baseType="variant"/>
  </HeadingPairs>
  <TitlesOfParts>
    <vt:vector size="0" baseType="lpstr"/>
  </TitlesOfParts>
  <Company>OTE INGENIERIE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creator>EL HAOUECH Oudir</dc:creator>
  <cp:lastModifiedBy>Dimitri KISLINE</cp:lastModifiedBy>
  <cp:revision>1</cp:revision>
  <dcterms:created xsi:type="dcterms:W3CDTF">1998-06-09T08:02:27Z</dcterms:created>
  <dcterms:modified xsi:type="dcterms:W3CDTF">2026-03-27T14:22:25Z</dcterms:modified>
</cp:coreProperties>
</file>